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eagle\PEO\Тарифы 2026\Планирование тарифов\!СН 2026\!КОРРЕКТИРОВКА ИП ЭЭ АСКУЭ\2. отработка замечаний 24.10.2025\"/>
    </mc:Choice>
  </mc:AlternateContent>
  <xr:revisionPtr revIDLastSave="0" documentId="13_ncr:1_{E895497E-5F67-4C88-92F8-EE4D2F9F3BE8}" xr6:coauthVersionLast="47" xr6:coauthVersionMax="47" xr10:uidLastSave="{00000000-0000-0000-0000-000000000000}"/>
  <bookViews>
    <workbookView xWindow="9705" yWindow="825" windowWidth="14970" windowHeight="14475" tabRatio="778"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'14'!$A$1:$AN$22</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5" l="1"/>
  <c r="E26" i="15"/>
  <c r="E29" i="15"/>
  <c r="D29" i="15" s="1"/>
  <c r="D30" i="15"/>
  <c r="D24" i="15" l="1"/>
  <c r="W24" i="15"/>
  <c r="S24" i="15"/>
  <c r="O24" i="15"/>
  <c r="Q24" i="15"/>
  <c r="C77" i="22"/>
  <c r="C42" i="22"/>
  <c r="C44" i="22"/>
  <c r="C24" i="22"/>
  <c r="C37" i="22" l="1"/>
  <c r="C39" i="22" s="1"/>
  <c r="C40" i="22" s="1"/>
  <c r="C35" i="22" l="1"/>
  <c r="C48" i="22"/>
  <c r="C28" i="22"/>
  <c r="C29" i="22" s="1"/>
  <c r="C46" i="22" l="1"/>
  <c r="C51" i="22"/>
  <c r="C50" i="22"/>
  <c r="C23" i="22"/>
  <c r="C88" i="22"/>
  <c r="AA22" i="28" l="1"/>
  <c r="AB21" i="28"/>
  <c r="AA21" i="28"/>
  <c r="U22" i="28"/>
  <c r="R22" i="28"/>
  <c r="U21" i="28"/>
  <c r="N21" i="28"/>
  <c r="M22" i="28"/>
  <c r="S21" i="28"/>
  <c r="Q22" i="28" l="1"/>
  <c r="C53" i="22"/>
  <c r="C55" i="22" s="1"/>
  <c r="Y80" i="15"/>
  <c r="K80" i="15"/>
  <c r="Z80" i="15" s="1"/>
  <c r="H80" i="15"/>
  <c r="F80" i="15"/>
  <c r="G80" i="15" s="1"/>
  <c r="Y30" i="15"/>
  <c r="Y29" i="15"/>
  <c r="W29" i="15"/>
  <c r="S29" i="15"/>
  <c r="O29" i="15"/>
  <c r="K30" i="15"/>
  <c r="Z30" i="15" s="1"/>
  <c r="K29" i="15"/>
  <c r="C29" i="15"/>
  <c r="C30" i="15"/>
  <c r="U26" i="15"/>
  <c r="U28" i="15" s="1"/>
  <c r="S21" i="15"/>
  <c r="Q21" i="15"/>
  <c r="O21" i="15"/>
  <c r="M24" i="15"/>
  <c r="M21" i="15" s="1"/>
  <c r="K24" i="15"/>
  <c r="K26" i="15" s="1"/>
  <c r="I24" i="15"/>
  <c r="I26" i="15" s="1"/>
  <c r="I28" i="15" s="1"/>
  <c r="F24" i="15"/>
  <c r="F21" i="15" s="1"/>
  <c r="E21" i="15"/>
  <c r="H24" i="15"/>
  <c r="H21" i="15" s="1"/>
  <c r="C24" i="15"/>
  <c r="C21" i="15" s="1"/>
  <c r="D21" i="15"/>
  <c r="C19" i="22" s="1"/>
  <c r="J21" i="15"/>
  <c r="L21" i="15"/>
  <c r="N21" i="15"/>
  <c r="P21" i="15"/>
  <c r="R21" i="15"/>
  <c r="T21" i="15"/>
  <c r="U21" i="15"/>
  <c r="V21" i="15"/>
  <c r="X21" i="15"/>
  <c r="W21" i="15" l="1"/>
  <c r="Z24" i="15"/>
  <c r="Z21" i="15" s="1"/>
  <c r="C22" i="22" s="1"/>
  <c r="F26" i="15"/>
  <c r="F28" i="15" s="1"/>
  <c r="G24" i="15"/>
  <c r="G21" i="15" s="1"/>
  <c r="Z29" i="15"/>
  <c r="C56" i="22"/>
  <c r="C65" i="22" s="1"/>
  <c r="C63" i="22"/>
  <c r="M26" i="15"/>
  <c r="M28" i="15" s="1"/>
  <c r="U29" i="15"/>
  <c r="U30" i="15"/>
  <c r="S26" i="15"/>
  <c r="S28" i="15" s="1"/>
  <c r="C26" i="15"/>
  <c r="W26" i="15"/>
  <c r="W28" i="15" s="1"/>
  <c r="O26" i="15"/>
  <c r="Q26" i="15"/>
  <c r="Q28" i="15" s="1"/>
  <c r="Y28" i="15" s="1"/>
  <c r="H26" i="15"/>
  <c r="H28" i="15" s="1"/>
  <c r="K28" i="15"/>
  <c r="E28" i="15"/>
  <c r="D26" i="15"/>
  <c r="D28" i="15" s="1"/>
  <c r="C28" i="15"/>
  <c r="Y24" i="15"/>
  <c r="Y21" i="15" s="1"/>
  <c r="K21" i="15"/>
  <c r="I21" i="15"/>
  <c r="Z26" i="15" l="1"/>
  <c r="O28" i="15"/>
  <c r="Z28" i="15" s="1"/>
  <c r="G26" i="15"/>
  <c r="G28" i="15" s="1"/>
  <c r="C54" i="22"/>
  <c r="C43" i="22"/>
  <c r="C62" i="22"/>
  <c r="C64" i="22"/>
  <c r="C49" i="22"/>
  <c r="C38" i="22"/>
  <c r="C27" i="22"/>
  <c r="C58" i="22" s="1"/>
  <c r="Y26"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59" i="22" l="1"/>
  <c r="C61" i="22"/>
  <c r="C57" i="22" s="1"/>
  <c r="A2" i="12"/>
  <c r="A2" i="6"/>
  <c r="R21" i="28" l="1"/>
  <c r="Q21"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CDA033D6-3712-46D9-8649-A095A3326806}">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<sst xmlns="http://schemas.openxmlformats.org/spreadsheetml/2006/main" count="1172" uniqueCount="666">
  <si>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</si>
  <si>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</si>
  <si>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</si>
  <si>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</si>
  <si>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</si>
  <si>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</si>
  <si>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</si>
  <si>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</si>
  <si>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</si>
  <si>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</si>
  <si>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</si>
  <si>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</si>
  <si>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</si>
  <si>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</si>
  <si>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</si>
  <si>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</si>
  <si>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</si>
  <si>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</si>
  <si>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</si>
  <si>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</si>
  <si>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</si>
  <si>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</si>
  <si>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</si>
  <si>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</si>
  <si>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</si>
  <si>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</si>
  <si>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</si>
  <si>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</si>
  <si>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</si>
  <si>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</si>
  <si>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</si>
  <si>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</si>
  <si>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</si>
  <si>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</si>
  <si>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</si>
  <si>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</si>
  <si>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</si>
  <si>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</si>
  <si>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</si>
  <si>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</si>
  <si>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</si>
  <si>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</si>
  <si>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</si>
  <si>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</si>
  <si>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</si>
  <si>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</si>
  <si>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</si>
  <si>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</si>
  <si>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</si>
  <si>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</si>
  <si>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</si>
  <si>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</si>
  <si>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</si>
  <si>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</si>
  <si>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</si>
  <si>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</si>
  <si>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</si>
  <si>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</si>
  <si>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</si>
  <si>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</si>
  <si>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</si>
  <si>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</si>
  <si>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</si>
  <si>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</si>
  <si>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</si>
  <si>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</si>
  <si>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</si>
  <si>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</si>
  <si>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</si>
  <si>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</si>
  <si>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</si>
  <si>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</si>
  <si>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</si>
  <si>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</si>
  <si>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</si>
  <si>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</si>
  <si>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</si>
  <si>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</si>
  <si>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</si>
  <si>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</si>
  <si>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</si>
  <si>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</si>
  <si>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</si>
  <si>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</si>
  <si>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</si>
  <si>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</si>
  <si>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</si>
  <si>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</si>
  <si>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</si>
  <si>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</si>
  <si>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</si>
  <si>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</si>
  <si>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</si>
  <si>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</si>
  <si>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</si>
  <si>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</si>
  <si>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</si>
  <si>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</si>
  <si>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</si>
  <si>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</si>
  <si>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</si>
  <si>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</si>
  <si>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</si>
  <si>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</si>
  <si>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</si>
  <si>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</si>
  <si>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</si>
  <si>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</si>
  <si>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</si>
  <si>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</si>
  <si>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</si>
  <si>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</si>
  <si>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</si>
  <si>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</si>
  <si>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</si>
  <si>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</si>
  <si>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</si>
  <si>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</si>
  <si>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</si>
  <si>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</si>
  <si>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</si>
  <si>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</si>
  <si>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</si>
  <si>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</si>
  <si>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</si>
  <si>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</si>
  <si>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</si>
  <si>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</si>
  <si>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</si>
  <si>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</si>
  <si>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</si>
  <si>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</si>
  <si>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</si>
  <si>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</si>
  <si>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</si>
  <si>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</si>
  <si>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</si>
  <si>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</si>
  <si>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</si>
  <si>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</si>
  <si>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</si>
  <si>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</si>
  <si>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</si>
  <si>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</si>
  <si>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</si>
  <si>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</si>
  <si>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</si>
  <si>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</si>
  <si>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</si>
  <si>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</si>
  <si>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</si>
  <si>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</si>
  <si>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</si>
  <si>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</si>
  <si>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</si>
  <si>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</si>
  <si>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</si>
  <si>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</si>
  <si>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</si>
  <si>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</si>
  <si>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</si>
  <si>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</si>
  <si>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</si>
  <si>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</si>
  <si>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</si>
  <si>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</si>
  <si>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</si>
  <si>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</si>
  <si>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</si>
  <si>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</si>
  <si>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</si>
  <si>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</si>
  <si>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</si>
  <si>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</si>
  <si>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</si>
  <si>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</si>
  <si>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</si>
  <si>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</si>
  <si>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</si>
  <si>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</si>
  <si>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</si>
  <si>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</si>
  <si>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</si>
  <si>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</si>
  <si>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</si>
  <si>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</si>
  <si>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</si>
  <si>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</si>
  <si>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</si>
  <si>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</si>
  <si>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</si>
  <si>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</si>
  <si>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</si>
  <si>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</si>
  <si>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</si>
  <si>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</si>
  <si>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</si>
  <si>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</si>
  <si>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</si>
  <si>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</si>
  <si>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</si>
  <si>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</si>
  <si>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</si>
  <si>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</si>
  <si>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</si>
  <si>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</si>
  <si>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</si>
  <si>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</si>
  <si>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</si>
  <si>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</si>
  <si>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</si>
  <si>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</si>
  <si>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</si>
  <si>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</si>
  <si>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</si>
  <si>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</si>
  <si>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</si>
  <si>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</si>
  <si>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</si>
  <si>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</si>
  <si>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</si>
  <si>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</si>
  <si>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</si>
  <si>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</si>
  <si>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</si>
  <si>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</si>
  <si>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</si>
  <si>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</si>
  <si>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</si>
  <si>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</si>
  <si>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</si>
  <si>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</si>
  <si>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</si>
  <si>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</si>
  <si>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</si>
  <si>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</si>
  <si>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</si>
  <si>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</si>
  <si>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</si>
  <si>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</si>
  <si>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</si>
  <si>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</si>
  <si>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</si>
  <si>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</si>
  <si>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</si>
  <si>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</si>
  <si>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</si>
  <si>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</si>
  <si>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</si>
  <si>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</si>
  <si>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</si>
  <si>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</si>
  <si>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</si>
  <si>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</si>
  <si>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</si>
  <si>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</si>
  <si>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</si>
  <si>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</si>
  <si>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</si>
  <si>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</si>
  <si>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</si>
  <si>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</si>
  <si>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</si>
  <si>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</si>
  <si>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</si>
  <si>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</si>
  <si>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</si>
  <si>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</si>
  <si>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</si>
  <si>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</si>
  <si>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</si>
  <si>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</si>
  <si>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</si>
  <si>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</si>
  <si>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</si>
  <si>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</si>
  <si>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</si>
  <si>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</si>
  <si>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</si>
  <si>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</si>
  <si>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</si>
  <si>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</si>
  <si>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</si>
  <si>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</si>
  <si>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</si>
  <si>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</si>
  <si>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</si>
  <si>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</si>
  <si>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</si>
  <si>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</si>
  <si>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</si>
  <si>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</si>
  <si>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</si>
  <si>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</si>
  <si>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</si>
  <si>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</si>
  <si>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</si>
  <si>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</si>
  <si>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</si>
  <si>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</si>
  <si>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</si>
  <si>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</si>
  <si>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</si>
  <si>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</si>
  <si>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</si>
  <si>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</si>
  <si>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</si>
  <si>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</si>
  <si>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</si>
  <si>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</si>
  <si>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</si>
  <si>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</si>
  <si>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</si>
  <si>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</si>
  <si>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</si>
  <si>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</si>
  <si>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</si>
  <si>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</si>
  <si>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</si>
  <si>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</si>
  <si>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</si>
  <si>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</si>
  <si>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</si>
  <si>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</si>
  <si>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</si>
  <si>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</si>
  <si>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</si>
  <si>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</si>
  <si>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</si>
  <si>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</si>
  <si>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</si>
  <si>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</si>
  <si>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</si>
  <si>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</si>
  <si>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</si>
  <si>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</si>
  <si>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</si>
  <si>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</si>
  <si>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</si>
  <si>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</si>
  <si>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</si>
  <si>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</si>
  <si>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</si>
  <si>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</si>
  <si>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</si>
  <si>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</si>
  <si>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</si>
  <si>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</si>
  <si>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</si>
  <si>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</si>
  <si>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</si>
  <si>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</si>
  <si>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</si>
  <si>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</si>
  <si>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</si>
  <si>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</si>
  <si>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</si>
  <si>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</si>
  <si>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</si>
  <si>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</si>
  <si>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</si>
  <si>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</si>
  <si>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</si>
  <si>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</si>
  <si>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</si>
  <si>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</si>
  <si>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</si>
  <si>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</si>
  <si>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</si>
  <si>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</si>
  <si>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</si>
  <si>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</si>
  <si>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</si>
  <si>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</si>
  <si>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</si>
  <si>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</si>
  <si>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</si>
  <si>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</si>
  <si>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</si>
  <si>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</si>
  <si>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</si>
  <si>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</si>
  <si>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</si>
  <si>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</si>
  <si>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</si>
  <si>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</si>
  <si>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</si>
  <si>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</si>
  <si>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</si>
  <si>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</si>
  <si>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</si>
  <si>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</si>
  <si>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</si>
  <si>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</si>
  <si>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</si>
  <si>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</si>
  <si>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</si>
  <si>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</si>
  <si>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</si>
  <si>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</si>
  <si>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</si>
  <si>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</si>
  <si>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</si>
  <si>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</si>
  <si>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</si>
  <si>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</si>
  <si>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</si>
  <si>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</si>
  <si>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</si>
  <si>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</si>
  <si>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</si>
  <si>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</si>
  <si>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</si>
  <si>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</si>
  <si>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</si>
  <si>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</si>
  <si>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</si>
  <si>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</si>
  <si>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</si>
  <si>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</si>
  <si>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</si>
  <si>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</si>
  <si>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</si>
  <si>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</si>
  <si>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</si>
  <si>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</si>
  <si>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</si>
  <si>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</si>
  <si>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</si>
  <si>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</si>
  <si>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</si>
  <si>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</si>
  <si>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</si>
  <si>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</si>
  <si>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</si>
  <si>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</si>
  <si>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</si>
  <si>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</si>
  <si>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</si>
  <si>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</si>
  <si>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</si>
  <si>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</si>
  <si>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</si>
  <si>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</si>
  <si>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</si>
  <si>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</si>
  <si>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</si>
  <si>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</si>
  <si>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</si>
  <si>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</si>
  <si>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</si>
  <si>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</si>
  <si>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</si>
  <si>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</si>
  <si>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</si>
  <si>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</si>
  <si>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</si>
  <si>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</si>
  <si>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</si>
  <si>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</si>
  <si>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</si>
  <si>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</si>
  <si>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</si>
  <si>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</si>
  <si>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</si>
  <si>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</si>
  <si>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</si>
  <si>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</si>
  <si>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</si>
  <si>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</si>
  <si>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</si>
  <si>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</si>
  <si>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</si>
  <si>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</si>
  <si>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</si>
  <si>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</si>
  <si>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</si>
  <si>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</si>
  <si>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</si>
  <si>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</si>
  <si>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</si>
  <si>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</si>
  <si>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</si>
  <si>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</si>
  <si>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</si>
  <si>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</si>
  <si>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</si>
  <si>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</si>
  <si>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</si>
  <si>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</si>
  <si>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</si>
  <si>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</si>
  <si>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</si>
  <si>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</si>
  <si>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</si>
  <si>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</si>
  <si>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</si>
  <si>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</si>
  <si>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</si>
  <si>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</si>
  <si>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</si>
  <si>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</si>
  <si>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</si>
  <si>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</si>
  <si>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</si>
  <si>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</si>
  <si>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</si>
  <si>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</si>
  <si>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</si>
  <si>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</si>
  <si>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</si>
  <si>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</si>
  <si>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</si>
  <si>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</si>
  <si>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</si>
  <si>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</si>
  <si>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</si>
  <si>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</si>
  <si>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</si>
  <si>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</si>
  <si>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</si>
  <si>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</si>
  <si>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</si>
  <si>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</si>
  <si>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</si>
  <si>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</si>
  <si>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</si>
  <si>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</si>
  <si>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</si>
  <si>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</si>
  <si>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</si>
  <si>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</si>
  <si>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</si>
  <si>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</si>
  <si>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</si>
  <si>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</si>
  <si>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</si>
  <si>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</si>
  <si>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</si>
  <si>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</si>
  <si>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</si>
  <si>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</si>
  <si>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</si>
  <si>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</si>
  <si>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</si>
  <si>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</si>
  <si>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</si>
  <si>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</si>
  <si>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</si>
  <si>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</si>
  <si>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</si>
  <si>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</si>
  <si>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"Салехардэнерго"</t>
  </si>
  <si>
    <t>L_Салехардэнерго-01</t>
  </si>
  <si>
    <t>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t>
  </si>
  <si>
    <t>не предусматривается</t>
  </si>
  <si>
    <t>Приказ</t>
  </si>
  <si>
    <t>Департамент тарифной политики, энергетики и жилищно-коммунального комплекса Ямало-Ненецкого автономного округа</t>
  </si>
  <si>
    <t>19-ип</t>
  </si>
  <si>
    <t>Об утверждении изменений, вносимых в инвестиционную программу акционерного общества "Салехардэнерго" на 2022 – 2024 годы, утвержденную приказом департамента тарифной политики, энергетики и жилищно-коммунального комплекса Ямало-Ненецкого автономного округа от 15 октября 2021 г. № 6-ип</t>
  </si>
  <si>
    <t>-</t>
  </si>
  <si>
    <t>Ямало-Ненецкий автономный округ</t>
  </si>
  <si>
    <t>городской округ г. Салехард</t>
  </si>
  <si>
    <t>не требуется</t>
  </si>
  <si>
    <t>не относится</t>
  </si>
  <si>
    <t>719.4.3 Прочее новое строительство, создание, покупка объектов основных средств</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</si>
  <si>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t>
  </si>
  <si>
    <t>1. Централизация и автоматизация сбора показаний приборов учёта потребления электроэнергии; 
2. Мониторинг режимов потребления электроэнергии за счет внедрения систем контроля и регулирования; 
3. Исключение неучтенного потребления, а также фактов несанкциони-рованного вмешательства потребителей в работу приборов учета; 
4. Обеспечение корректного определения объема отпуска электроэнер-гии; 
5. Упрощение процесса передачи показаний для потребителей
6.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7.  Хранение результатов измерений;
8.  Предоставление результатов измерений с привязкой ко времени всем заинтересованным сторонам;
9.  Анализ результатов измерений, контроль за целостностью и полнотой предоставляемых данных;
10. Дистанционное управление режимом потребления электрической энергии (полное, частичное ограничение потребления);
11. Защита собираемых данных от неконтролируемого вмешательства.</t>
  </si>
  <si>
    <t>Построенная и введенная в эксплуатацию интеллектуальная система учёта электрической энергии (АИСКУЭ) АО «Салехардэнерго» на территории г. Салехард</t>
  </si>
  <si>
    <t>Характеристика объектов инвестиционной деятельности приведена в Пояснительной записке к ИПР</t>
  </si>
  <si>
    <t xml:space="preserve">1 этап - 2022 год. Создание АИСКУЭ (497 ед.оборудования)
2 этап - 2023 год. Создание АИСКУЭ (203 ед.оборудования)
3 этап - 2024 год. Создание АИСКУЭ (376 ед.оборудования)
4 этап - 2025 год. Создание АИСКУЭ (190 ед.оборудования)
5 этап - 2026 год. Создание АИСКУЭ (359 ед.оборудования)
6 этап - 2027 год. Создание АИСКУЭ (258 ед.оборудования)
7 этап - 2028 год. Создание АИСКУЭ (284 ед.оборудования)
</t>
  </si>
  <si>
    <t>Федеральный закон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</si>
  <si>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утверждено</t>
  </si>
  <si>
    <t>4 этап 10.12.2025
5 этап 10.12.2026
6 этап 10.12.2027</t>
  </si>
  <si>
    <t xml:space="preserve"> -
5 этап 12.05.2026
6 этап 01.05.2027
7 этап 01.05.2028</t>
  </si>
  <si>
    <t xml:space="preserve"> -
5 этап 30.05.2026
6 этап 30.05.2027
7 этап 30.05.2028</t>
  </si>
  <si>
    <t>4 этап 03.12.2024
5 этап 01.12.2025
6 этап 01.12.2026
7 этап 01.12.2027</t>
  </si>
  <si>
    <t>4 этап 03.12.2024
5 этап 25.12.2025
6 этап 25.12.2026
7 этап 25.12.2027</t>
  </si>
  <si>
    <t>выполнение работ по 4 этапу осуществляется хоз.способом</t>
  </si>
  <si>
    <t>4 этап 30.05.2025
5 этап 30.05.2026
6 этап 30.05.2027
-</t>
  </si>
  <si>
    <t>4 этап 12.05.2025
5 этап 01.05.2026
6 этап 01.05.2027
-</t>
  </si>
  <si>
    <t>4 этап 04.12.2024
5 этап 01.12.2025
6 этап 01.12.2026
-</t>
  </si>
  <si>
    <t>4 этап 25.12.2024
5 этап 25.12.2025
6 этап 25.12.2026
-</t>
  </si>
  <si>
    <t>4 этап 05.02.2025
5 этап 05.02.2026
6 этап 05.02.2027
-</t>
  </si>
  <si>
    <t>4 этап 31.10.2025
5 этап 31.10.2026
6 этап 31.10.2027
-</t>
  </si>
  <si>
    <t>4 этап 23.12.2024
5 этап 05.02.2026
6 этап 05.02.2027
7 этап 05.02.2028</t>
  </si>
  <si>
    <t>4 этап 31.10.2025
5 этап 31.10.2026
6 этап 31.10.2027
7 этап 31.10.2028</t>
  </si>
  <si>
    <t>4 этап 30.05.2025
5 этап 30.05.2026
6 этап 30.05.2027
7 этап 30.05.2028</t>
  </si>
  <si>
    <t>4 этап 15.06.2025
5 этап 15.06.2026
6 этап 15.06.2027
7 этап 15.06.2028</t>
  </si>
  <si>
    <t>4 этап 30.11.2025
5 этап 30.11.2026
6 этап 30.11.2027
7 этап 30.11.2028</t>
  </si>
  <si>
    <t>4 этап 15.06.2025
5 этап 15.06.2026
6 этап 15.06.2027
-</t>
  </si>
  <si>
    <t>4 этап 30.11.2025
5 этап 30.11.2026
6 этап 30.11.2027
-</t>
  </si>
  <si>
    <t>4 этап 10.12.2025
5 этап 10.12.2026
6 этап 10.12.2027
-</t>
  </si>
  <si>
    <t>4 этап 01.12.2025
5 этап 01.12.2026
6 этап 01.12.2027
-</t>
  </si>
  <si>
    <t>4 этап 01.12.2025
5 этап 01.12.2026
6 этап 01.12.2027
7 этап 01.12.2028</t>
  </si>
  <si>
    <t>4 этап 10.12.2025
5 этап 10.12.2026
6 этап 10.12.2027
7 этап 10.12.2028</t>
  </si>
  <si>
    <t>4 этап 31.12.2025
5 этап 31.12.2026
6 этап 31.12.2027</t>
  </si>
  <si>
    <r>
      <t xml:space="preserve">Фактическое значение на </t>
    </r>
    <r>
      <rPr>
        <b/>
        <sz val="12"/>
        <color rgb="FFFF0000"/>
        <rFont val="Times New Roman"/>
        <family val="1"/>
        <charset val="204"/>
      </rPr>
      <t>01.01.2025</t>
    </r>
    <r>
      <rPr>
        <b/>
        <sz val="12"/>
        <rFont val="Times New Roman"/>
        <family val="1"/>
        <charset val="204"/>
      </rPr>
      <t xml:space="preserve"> года</t>
    </r>
  </si>
  <si>
    <r>
      <t xml:space="preserve">Планируемый на </t>
    </r>
    <r>
      <rPr>
        <b/>
        <sz val="12"/>
        <color rgb="FFFF0000"/>
        <rFont val="Times New Roman"/>
        <family val="1"/>
        <charset val="204"/>
      </rPr>
      <t>01.01.2025</t>
    </r>
    <r>
      <rPr>
        <b/>
        <sz val="12"/>
        <rFont val="Times New Roman"/>
        <family val="1"/>
        <charset val="204"/>
      </rPr>
      <t xml:space="preserve"> года</t>
    </r>
  </si>
  <si>
    <r>
      <t xml:space="preserve">Предложение по корректировке утвержденного плана 
на </t>
    </r>
    <r>
      <rPr>
        <b/>
        <sz val="12"/>
        <color rgb="FFFF0000"/>
        <rFont val="Times New Roman"/>
        <family val="1"/>
        <charset val="204"/>
      </rPr>
      <t xml:space="preserve">01.01.2025 </t>
    </r>
    <r>
      <rPr>
        <b/>
        <sz val="12"/>
        <rFont val="Times New Roman"/>
        <family val="1"/>
        <charset val="204"/>
      </rPr>
      <t>года</t>
    </r>
  </si>
  <si>
    <t>2025 Год</t>
  </si>
  <si>
    <t>2026 Год</t>
  </si>
  <si>
    <t>2027 Год</t>
  </si>
  <si>
    <t>2028 Год</t>
  </si>
  <si>
    <t>утвержденное плановое значение</t>
  </si>
  <si>
    <t>нд</t>
  </si>
  <si>
    <t>1. скорректирован адресный перечень домов на 2026-2027 годы
2. добавлен расчет на 2028 год</t>
  </si>
  <si>
    <t>количество оборудования, штук</t>
  </si>
  <si>
    <t>ООО "Радиофид системы"</t>
  </si>
  <si>
    <t>7802491148</t>
  </si>
  <si>
    <t>1. GPRS модемы
2. GSM антенна</t>
  </si>
  <si>
    <t>шт</t>
  </si>
  <si>
    <t>ЯНАО</t>
  </si>
  <si>
    <t>71140-000000</t>
  </si>
  <si>
    <t>85/24-ЗОЭФ</t>
  </si>
  <si>
    <t>поставка модемов и антенн</t>
  </si>
  <si>
    <t>Ноябрь 2024-Декабрь 2024</t>
  </si>
  <si>
    <t>АО "Салехардэнерго"</t>
  </si>
  <si>
    <t>43.21</t>
  </si>
  <si>
    <t>да</t>
  </si>
  <si>
    <t>ЛД-25-03567/32-25-ЕИ</t>
  </si>
  <si>
    <t>Прософт-Системы ООО</t>
  </si>
  <si>
    <t>6660149600</t>
  </si>
  <si>
    <t>Расширение с ПК "Энергосфера" с 5 750 до       9 250 приборов</t>
  </si>
  <si>
    <t>Расширение с ПК "Энергосфера"
с 5 750 до 9 250 приборов</t>
  </si>
  <si>
    <t>апрель 2025-май 2025</t>
  </si>
  <si>
    <t>62.01</t>
  </si>
  <si>
    <t>3258097 № в ЕИС: 32414167529</t>
  </si>
  <si>
    <t>https://zakupki.gov.ru/epz/order/notice/notice223/common-info.html?noticeInfoId=17474517</t>
  </si>
  <si>
    <t>Счет № РС07609 от 01.11.2024 от ООО "Радиофид Системы"</t>
  </si>
  <si>
    <t>07.11.2025</t>
  </si>
  <si>
    <t>14.11.2025</t>
  </si>
  <si>
    <t>нет</t>
  </si>
  <si>
    <t>Извещение не размещается</t>
  </si>
  <si>
    <t>Исх-2024-б/н от 25.09.2024 от ООО "Прософт-Системы"</t>
  </si>
  <si>
    <t>Закупка у единственного источника.</t>
  </si>
  <si>
    <t>Запрос оферт в электронной форме</t>
  </si>
  <si>
    <t>1. Локально-сметный расчет, Локально-сметные расчеты 2025-2028
2. Коммерческие предложения, Сводная таблица результатов коньюк.анализа
3. Прогноз индексов МЭР, Письмо Минэкономразвития от 02.10.2024</t>
  </si>
  <si>
    <t>5.1.2</t>
  </si>
  <si>
    <t>5.1.2.1</t>
  </si>
  <si>
    <t>5.1.2.2</t>
  </si>
  <si>
    <t>5.1.2.3</t>
  </si>
  <si>
    <t>5.1.2.4</t>
  </si>
  <si>
    <t>Выполнение инвестиционного проекта проходит в соответствии с намеченым графиком реализации</t>
  </si>
  <si>
    <t>модемы</t>
  </si>
  <si>
    <t>модемы для передачи данных в автоматическом режиме</t>
  </si>
  <si>
    <t>централизованный склад АО "Салехардэнерго"</t>
  </si>
  <si>
    <t>по годам в соответствии с инвестиционной программой</t>
  </si>
  <si>
    <t>ООО "Радиофид системы"
ИНН: 890104127628
Договор №90/23-ЗОЭФ от 25.12.2023 поставка модемов</t>
  </si>
  <si>
    <t>ИП Куруч А.А
ИНН: 890104127628
Договор  № 154-23-ЭА от 01.08.2024 выполнение СМР</t>
  </si>
  <si>
    <t>5.2.2</t>
  </si>
  <si>
    <t>5.2.2.1</t>
  </si>
  <si>
    <t>5.2.2.2</t>
  </si>
  <si>
    <t>5.2.2.3</t>
  </si>
  <si>
    <t>5.2.2.4</t>
  </si>
  <si>
    <t>полное наименование подрядчика 2 (идентификационный номер налогоплательщика)</t>
  </si>
  <si>
    <t>Давальческий материал 2024 года</t>
  </si>
  <si>
    <t>ООО "Радиофид системы"
ИНН: 890104127628
Договор 85/24-ЗОЭФ от 25.11.2024 поставка модемов</t>
  </si>
  <si>
    <t>Прософт-Системы ООО
ИНН: 6660149600
Договор ЛД-25-03567/32-25-ЕИ от 22.04.2025</t>
  </si>
  <si>
    <t>5.3.2</t>
  </si>
  <si>
    <t>5.3.2.1</t>
  </si>
  <si>
    <t>5.3.2.2</t>
  </si>
  <si>
    <t>5.3.2.3</t>
  </si>
  <si>
    <t>5.3.2.4</t>
  </si>
  <si>
    <t>ООО "Радиофид системы"
ИНН: 890104127628
поставка модемов</t>
  </si>
  <si>
    <t>полное наименование лица 2 (идентификационный номер налогоплательщика)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</si>
</sst>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 numFmtId="170" formatCode="_-* #,##0.00[$€-1]_-;\-* #,##0.00[$€-1]_-;_-* &quot;-&quot;??[$€-1]_-"/>
    <numFmt numFmtId="171" formatCode="0.0%"/>
    <numFmt numFmtId="172" formatCode="0.0%_);\(0.0%\)"/>
    <numFmt numFmtId="173" formatCode="#,##0;\(#,##0\)"/>
    <numFmt numFmtId="174" formatCode="_-* #,##0.00\ _$_-;\-* #,##0.00\ _$_-;_-* &quot;-&quot;??\ _$_-;_-@_-"/>
    <numFmt numFmtId="175" formatCode="#.##0\.00"/>
    <numFmt numFmtId="176" formatCode="#\.00"/>
    <numFmt numFmtId="177" formatCode="_(&quot;р.&quot;* #,##0.00_);_(&quot;р.&quot;* \(#,##0.00\);_(&quot;р.&quot;* &quot;-&quot;??_);_(@_)"/>
    <numFmt numFmtId="178" formatCode="_-* #,##0.00&quot;р.&quot;_-;\-* #,##0.00&quot;р.&quot;_-;_-* &quot;-&quot;??&quot;р.&quot;_-;_-@_-"/>
    <numFmt numFmtId="179" formatCode="#\."/>
    <numFmt numFmtId="180" formatCode="General_)"/>
    <numFmt numFmtId="181" formatCode="_-* #,##0&quot;đ.&quot;_-;\-* #,##0&quot;đ.&quot;_-;_-* &quot;-&quot;&quot;đ.&quot;_-;_-@_-"/>
    <numFmt numFmtId="182" formatCode="_-* #,##0.00&quot;đ.&quot;_-;\-* #,##0.00&quot;đ.&quot;_-;_-* &quot;-&quot;??&quot;đ.&quot;_-;_-@_-"/>
    <numFmt numFmtId="183" formatCode="_(* #,##0.0_);_(* \(#,##0.00\);_(* &quot;-&quot;??_);_(@_)"/>
    <numFmt numFmtId="184" formatCode="&quot;fl&quot;#,##0_);\(&quot;fl&quot;#,##0\)"/>
    <numFmt numFmtId="185" formatCode="&quot;fl&quot;#,##0_);[Red]\(&quot;fl&quot;#,##0\)"/>
    <numFmt numFmtId="186" formatCode="&quot;fl&quot;#,##0.00_);\(&quot;fl&quot;#,##0.00\)"/>
    <numFmt numFmtId="187" formatCode="&quot;_&quot;\-* #,##0\ &quot;F&quot;&quot;_&quot;\-;\-* #,##0\ &quot;F&quot;&quot;_&quot;\-;&quot;_&quot;\-* &quot;-&quot;\ &quot;F&quot;&quot;_&quot;\-;&quot;_&quot;\-@&quot;_&quot;\-"/>
    <numFmt numFmtId="188" formatCode="&quot;$&quot;#,##0_);[Red]\(&quot;$&quot;#,##0\)"/>
    <numFmt numFmtId="189" formatCode="mmm\,yy"/>
    <numFmt numFmtId="190" formatCode="\$#,##0\ ;\(\$#,##0\)"/>
    <numFmt numFmtId="191" formatCode="#,##0.0"/>
    <numFmt numFmtId="192" formatCode="#,##0.000"/>
    <numFmt numFmtId="193" formatCode="#,##0.0000"/>
    <numFmt numFmtId="194" formatCode="#,##0.000[$р.-419];\-#,##0.000[$р.-419]"/>
    <numFmt numFmtId="195" formatCode="_-* #,##0.0\ _$_-;\-* #,##0.0\ _$_-;_-* &quot;-&quot;??\ _$_-;_-@_-"/>
    <numFmt numFmtId="196" formatCode="0.0"/>
    <numFmt numFmtId="197" formatCode="#,##0.0_);\(#,##0.0\)"/>
    <numFmt numFmtId="198" formatCode="#,##0_ ;[Red]\-#,##0\ "/>
    <numFmt numFmtId="199" formatCode="#,##0_);[Blue]\(#,##0\)"/>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_-* #,##0_đ_._-;\-* #,##0_đ_._-;_-* &quot;-&quot;_đ_._-;_-@_-"/>
    <numFmt numFmtId="206" formatCode="_-* #,##0\ _d_._-;\-* #,##0\ _d_._-;_-* &quot;-&quot;\ _d_._-;_-@_-"/>
    <numFmt numFmtId="207" formatCode="_-* #,##0.00_đ_._-;\-* #,##0.00_đ_._-;_-* &quot;-&quot;??_đ_._-;_-@_-"/>
    <numFmt numFmtId="208" formatCode="_-* #,##0.00\ _d_._-;\-* #,##0.00\ _d_._-;_-* &quot;-&quot;??\ _d_._-;_-@_-"/>
    <numFmt numFmtId="209" formatCode="\(#,##0.0\)"/>
    <numFmt numFmtId="210" formatCode="#,##0\ &quot;?.&quot;;\-#,##0\ &quot;?.&quot;"/>
    <numFmt numFmtId="211" formatCode="dd\,mmm"/>
    <numFmt numFmtId="212" formatCode="mm\,dd\,yy\ hh:mm"/>
    <numFmt numFmtId="213" formatCode="mm\,dd\,yy"/>
    <numFmt numFmtId="214" formatCode="&quot;_&quot;\(&quot;$&quot;* #,##0.00&quot;_&quot;\);&quot;_&quot;\(&quot;$&quot;* \(#,##0.00\);&quot;_&quot;\(&quot;$&quot;* &quot;-&quot;??&quot;_&quot;\);&quot;_&quot;\(@&quot;_&quot;\)"/>
    <numFmt numFmtId="215" formatCode="#,##0______;;&quot;------------      &quot;"/>
    <numFmt numFmtId="216" formatCode="_(* #,##0.000_);_(* \(#,##0.000\);_(* &quot;-&quot;??_);_(@_)"/>
    <numFmt numFmtId="217" formatCode="&quot;$&quot;#,##0"/>
    <numFmt numFmtId="218" formatCode="#,##0\ &quot;F&quot;;\-#,##0\ &quot;F&quot;"/>
    <numFmt numFmtId="219" formatCode="[$$-409]#,##0"/>
    <numFmt numFmtId="220" formatCode="#,##0.000_ ;\-#,##0.000\ "/>
    <numFmt numFmtId="221" formatCode="#,##0.00_ ;[Red]\-#,##0.00\ "/>
    <numFmt numFmtId="222" formatCode="#,##0.00&quot;р.&quot;;\-#,##0.00&quot;р.&quot;"/>
    <numFmt numFmtId="223" formatCode="_-* #,##0\ _р_._-;\-* #,##0\ _р_._-;_-* &quot;-&quot;\ _р_._-;_-@_-"/>
    <numFmt numFmtId="224" formatCode="_-* #,##0\ _$_-;\-* #,##0\ _$_-;_-* &quot;-&quot;\ _$_-;_-@_-"/>
    <numFmt numFmtId="225" formatCode="#,##0.00_ ;\-#,##0.00\ "/>
  </numFmts>
  <fonts count="21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0"/>
      <name val="Helv"/>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Times New Roman Cyr"/>
      <family val="1"/>
      <charset val="204"/>
    </font>
    <font>
      <sz val="8"/>
      <name val="Verdana"/>
      <family val="2"/>
      <charset val="204"/>
    </font>
    <font>
      <sz val="1"/>
      <color indexed="8"/>
      <name val="Courier"/>
      <family val="1"/>
      <charset val="204"/>
    </font>
    <font>
      <sz val="1"/>
      <color indexed="8"/>
      <name val="Courier"/>
      <family val="3"/>
    </font>
    <font>
      <b/>
      <sz val="1"/>
      <color indexed="8"/>
      <name val="Courier"/>
      <family val="3"/>
    </font>
    <font>
      <sz val="10"/>
      <name val="MS Sans Serif"/>
      <family val="2"/>
      <charset val="204"/>
    </font>
    <font>
      <sz val="10"/>
      <color indexed="8"/>
      <name val="Arial"/>
      <family val="2"/>
    </font>
    <font>
      <sz val="11"/>
      <color theme="1"/>
      <name val="Times New Roman"/>
      <family val="2"/>
      <charset val="204"/>
    </font>
    <font>
      <sz val="10"/>
      <color indexed="9"/>
      <name val="Arial"/>
      <family val="2"/>
    </font>
    <font>
      <sz val="11"/>
      <color indexed="9"/>
      <name val="Calibri"/>
      <family val="2"/>
    </font>
    <font>
      <sz val="11"/>
      <color indexed="8"/>
      <name val="Calibri"/>
      <family val="2"/>
    </font>
    <font>
      <u/>
      <sz val="10"/>
      <color indexed="12"/>
      <name val="Courier"/>
      <family val="3"/>
    </font>
    <font>
      <b/>
      <sz val="10"/>
      <color indexed="62"/>
      <name val="Tahoma"/>
      <family val="2"/>
      <charset val="204"/>
    </font>
    <font>
      <sz val="11"/>
      <color indexed="37"/>
      <name val="Calibri"/>
      <family val="2"/>
    </font>
    <font>
      <sz val="9"/>
      <color indexed="56"/>
      <name val="Frutiger 45 Light"/>
      <family val="2"/>
    </font>
    <font>
      <sz val="10"/>
      <name val="Times New Roman"/>
      <family val="1"/>
    </font>
    <font>
      <sz val="9"/>
      <name val="Times New Roman"/>
      <family val="1"/>
    </font>
    <font>
      <b/>
      <sz val="11"/>
      <color indexed="17"/>
      <name val="Calibri"/>
      <family val="2"/>
    </font>
    <font>
      <sz val="10"/>
      <name val="Tahoma"/>
      <family val="2"/>
      <charset val="204"/>
    </font>
    <font>
      <b/>
      <sz val="11"/>
      <color indexed="9"/>
      <name val="Calibri"/>
      <family val="2"/>
    </font>
    <font>
      <sz val="10"/>
      <color indexed="57"/>
      <name val="Wingdings"/>
      <charset val="2"/>
    </font>
    <font>
      <sz val="8"/>
      <name val="Palatino"/>
      <family val="1"/>
    </font>
    <font>
      <sz val="10"/>
      <color indexed="24"/>
      <name val="Arial"/>
      <family val="2"/>
      <charset val="204"/>
    </font>
    <font>
      <sz val="8.5"/>
      <name val="MS Sans Serif"/>
      <family val="2"/>
    </font>
    <font>
      <b/>
      <sz val="10"/>
      <name val="Arial"/>
      <family val="2"/>
    </font>
    <font>
      <b/>
      <sz val="10"/>
      <color indexed="12"/>
      <name val="Arial Cyr"/>
      <family val="2"/>
      <charset val="204"/>
    </font>
    <font>
      <sz val="9"/>
      <name val="Tahoma"/>
      <family val="2"/>
      <charset val="204"/>
    </font>
    <font>
      <sz val="8"/>
      <name val="Arial Cyr"/>
      <charset val="204"/>
    </font>
    <font>
      <sz val="12"/>
      <name val="Webdings"/>
      <family val="1"/>
      <charset val="2"/>
    </font>
    <font>
      <sz val="12"/>
      <name val="Tms Rmn"/>
      <charset val="204"/>
    </font>
    <font>
      <u/>
      <sz val="8"/>
      <color indexed="12"/>
      <name val="Arial Cyr"/>
      <charset val="204"/>
    </font>
    <font>
      <b/>
      <sz val="11"/>
      <color indexed="8"/>
      <name val="Calibri"/>
      <family val="2"/>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9"/>
      <name val="Futura UBS Bk"/>
      <family val="2"/>
    </font>
    <font>
      <b/>
      <sz val="12"/>
      <name val="Arial"/>
      <family val="2"/>
    </font>
    <font>
      <b/>
      <sz val="10"/>
      <color indexed="18"/>
      <name val="Arial Cyr"/>
      <charset val="204"/>
    </font>
    <font>
      <b/>
      <sz val="15"/>
      <color indexed="62"/>
      <name val="Calibri"/>
      <family val="2"/>
    </font>
    <font>
      <b/>
      <sz val="13"/>
      <color indexed="62"/>
      <name val="Calibri"/>
      <family val="2"/>
    </font>
    <font>
      <b/>
      <sz val="11"/>
      <color indexed="62"/>
      <name val="Calibri"/>
      <family val="2"/>
    </font>
    <font>
      <sz val="8"/>
      <color indexed="13"/>
      <name val="Arial"/>
      <family val="2"/>
    </font>
    <font>
      <b/>
      <i/>
      <sz val="26"/>
      <name val="Times New Roman"/>
      <family val="1"/>
    </font>
    <font>
      <b/>
      <sz val="14"/>
      <name val="Arial"/>
      <family val="2"/>
    </font>
    <font>
      <b/>
      <sz val="8"/>
      <name val="Arial Cyr"/>
      <charset val="204"/>
    </font>
    <font>
      <i/>
      <sz val="10"/>
      <name val="Arial"/>
      <family val="2"/>
      <charset val="204"/>
    </font>
    <font>
      <u/>
      <sz val="10"/>
      <color indexed="12"/>
      <name val="Arial Cyr"/>
      <charset val="204"/>
    </font>
    <font>
      <sz val="12"/>
      <name val="Times New Roman Cyr"/>
      <charset val="204"/>
    </font>
    <font>
      <sz val="10"/>
      <name val="Courier"/>
      <family val="3"/>
    </font>
    <font>
      <u/>
      <sz val="10"/>
      <color indexed="36"/>
      <name val="Courier"/>
      <family val="3"/>
    </font>
    <font>
      <b/>
      <i/>
      <sz val="11"/>
      <color indexed="12"/>
      <name val="Arial Cyr"/>
      <family val="2"/>
      <charset val="204"/>
    </font>
    <font>
      <sz val="11"/>
      <color indexed="48"/>
      <name val="Calibri"/>
      <family val="2"/>
    </font>
    <font>
      <sz val="8"/>
      <color indexed="12"/>
      <name val="Palatino"/>
      <family val="1"/>
    </font>
    <font>
      <sz val="11"/>
      <color indexed="17"/>
      <name val="Calibri"/>
      <family val="2"/>
    </font>
    <font>
      <sz val="12"/>
      <name val="Gill Sans"/>
    </font>
    <font>
      <i/>
      <sz val="10"/>
      <name val="PragmaticaC"/>
      <charset val="204"/>
    </font>
    <font>
      <sz val="14"/>
      <name val="NewtonC"/>
      <charset val="204"/>
    </font>
    <font>
      <sz val="8"/>
      <name val="Helv"/>
      <charset val="204"/>
    </font>
    <font>
      <sz val="10"/>
      <name val="Palatino"/>
      <family val="1"/>
    </font>
    <font>
      <b/>
      <i/>
      <sz val="10"/>
      <name val="Arial"/>
      <family val="2"/>
    </font>
    <font>
      <b/>
      <sz val="11"/>
      <color indexed="63"/>
      <name val="Calibri"/>
      <family val="2"/>
    </font>
    <font>
      <sz val="10"/>
      <color indexed="16"/>
      <name val="Helvetica-Black"/>
    </font>
    <font>
      <sz val="22"/>
      <name val="UBSHeadline"/>
      <family val="1"/>
    </font>
    <font>
      <u/>
      <sz val="10"/>
      <name val="Arial"/>
      <family val="2"/>
      <charset val="204"/>
    </font>
    <font>
      <i/>
      <sz val="12"/>
      <name val="Tms Rmn"/>
      <charset val="204"/>
    </font>
    <font>
      <sz val="8"/>
      <name val="Arial"/>
      <family val="2"/>
    </font>
    <font>
      <b/>
      <sz val="10"/>
      <color indexed="10"/>
      <name val="Arial Cyr"/>
      <family val="2"/>
      <charset val="204"/>
    </font>
    <font>
      <sz val="9.5"/>
      <color indexed="23"/>
      <name val="Helvetica-Black"/>
    </font>
    <font>
      <b/>
      <sz val="9"/>
      <name val="Arial"/>
      <family val="2"/>
    </font>
    <font>
      <b/>
      <sz val="10"/>
      <color indexed="8"/>
      <name val="Arial"/>
      <family val="2"/>
    </font>
    <font>
      <b/>
      <sz val="8"/>
      <name val="Arial"/>
      <family val="2"/>
    </font>
    <font>
      <sz val="8"/>
      <color indexed="62"/>
      <name val="Arial"/>
      <family val="2"/>
    </font>
    <font>
      <b/>
      <sz val="10"/>
      <color indexed="39"/>
      <name val="Arial"/>
      <family val="2"/>
    </font>
    <font>
      <b/>
      <sz val="9"/>
      <color indexed="8"/>
      <name val="Arial"/>
      <family val="2"/>
    </font>
    <font>
      <b/>
      <sz val="8"/>
      <name val="Arial"/>
      <family val="2"/>
      <charset val="204"/>
    </font>
    <font>
      <b/>
      <sz val="8"/>
      <color indexed="8"/>
      <name val="Arial"/>
      <family val="2"/>
    </font>
    <font>
      <b/>
      <sz val="12"/>
      <color indexed="8"/>
      <name val="Arial"/>
      <family val="2"/>
      <charset val="204"/>
    </font>
    <font>
      <sz val="10"/>
      <color indexed="8"/>
      <name val="Arial"/>
      <family val="2"/>
      <charset val="204"/>
    </font>
    <font>
      <b/>
      <sz val="10"/>
      <name val="Arial"/>
      <family val="2"/>
      <charset val="204"/>
    </font>
    <font>
      <sz val="9"/>
      <name val="Arial"/>
      <family val="2"/>
    </font>
    <font>
      <sz val="8"/>
      <color indexed="8"/>
      <name val="Arial"/>
      <family val="2"/>
    </font>
    <font>
      <sz val="10"/>
      <color indexed="39"/>
      <name val="Arial"/>
      <family val="2"/>
    </font>
    <font>
      <sz val="19"/>
      <name val="Arial"/>
      <family val="2"/>
    </font>
    <font>
      <sz val="19"/>
      <color indexed="48"/>
      <name val="Arial"/>
      <family val="2"/>
      <charset val="204"/>
    </font>
    <font>
      <sz val="8"/>
      <color indexed="14"/>
      <name val="Arial"/>
      <family val="2"/>
    </font>
    <font>
      <sz val="10"/>
      <color indexed="10"/>
      <name val="Arial"/>
      <family val="2"/>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3"/>
      <name val="Tahoma"/>
      <family val="2"/>
      <charset val="204"/>
    </font>
    <font>
      <sz val="11"/>
      <name val="Tahoma"/>
      <family val="2"/>
      <charset val="204"/>
    </font>
    <font>
      <b/>
      <sz val="8"/>
      <name val="Palatino"/>
      <family val="1"/>
    </font>
    <font>
      <u/>
      <sz val="8"/>
      <color indexed="8"/>
      <name val="Arial"/>
      <family val="2"/>
    </font>
    <font>
      <sz val="11"/>
      <color indexed="14"/>
      <name val="Calibri"/>
      <family val="2"/>
    </font>
    <font>
      <b/>
      <i/>
      <sz val="8"/>
      <name val="Helv"/>
    </font>
    <font>
      <b/>
      <sz val="8"/>
      <name val="Arial CYR"/>
      <family val="2"/>
      <charset val="204"/>
    </font>
    <font>
      <u/>
      <sz val="9"/>
      <color rgb="FF333399"/>
      <name val="Tahoma"/>
      <family val="2"/>
      <charset val="204"/>
    </font>
    <font>
      <u/>
      <sz val="9"/>
      <color indexed="12"/>
      <name val="Tahoma"/>
      <family val="2"/>
      <charset val="204"/>
    </font>
    <font>
      <u/>
      <sz val="9"/>
      <color indexed="62"/>
      <name val="Tahoma"/>
      <family val="2"/>
      <charset val="204"/>
    </font>
    <font>
      <b/>
      <u/>
      <sz val="9"/>
      <color indexed="12"/>
      <name val="Tahoma"/>
      <family val="2"/>
      <charset val="204"/>
    </font>
    <font>
      <u/>
      <sz val="11"/>
      <color indexed="12"/>
      <name val="Calibri"/>
      <family val="2"/>
      <charset val="204"/>
    </font>
    <font>
      <u/>
      <sz val="10"/>
      <color indexed="12"/>
      <name val="Times New Roman Cyr"/>
      <charset val="204"/>
    </font>
    <font>
      <b/>
      <u/>
      <sz val="11"/>
      <color indexed="12"/>
      <name val="Arial"/>
      <family val="2"/>
      <charset val="204"/>
    </font>
    <font>
      <u/>
      <sz val="9"/>
      <color indexed="18"/>
      <name val="Tahoma"/>
      <family val="2"/>
      <charset val="204"/>
    </font>
    <font>
      <b/>
      <sz val="9"/>
      <name val="Tahoma"/>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9"/>
      <color rgb="FF333399"/>
      <name val="Tahoma"/>
      <family val="2"/>
      <charset val="204"/>
    </font>
    <font>
      <b/>
      <sz val="14"/>
      <name val="Franklin Gothic Medium"/>
      <family val="2"/>
      <charset val="204"/>
    </font>
    <font>
      <b/>
      <sz val="18"/>
      <name val="Arial"/>
      <family val="2"/>
      <charset val="204"/>
    </font>
    <font>
      <b/>
      <sz val="12"/>
      <name val="Arial"/>
      <family val="2"/>
      <charset val="204"/>
    </font>
    <font>
      <sz val="9"/>
      <color indexed="8"/>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indexed="8"/>
      <name val="Arial Cyr"/>
      <family val="2"/>
      <charset val="204"/>
    </font>
    <font>
      <sz val="9"/>
      <color indexed="11"/>
      <name val="Tahoma"/>
      <family val="2"/>
      <charset val="204"/>
    </font>
    <font>
      <b/>
      <i/>
      <sz val="10"/>
      <color indexed="10"/>
      <name val="Arial Cyr"/>
      <family val="2"/>
      <charset val="204"/>
    </font>
    <font>
      <b/>
      <sz val="11"/>
      <name val="Arial Cyr"/>
      <family val="2"/>
      <charset val="204"/>
    </font>
    <font>
      <sz val="9"/>
      <color indexed="9"/>
      <name val="Tahoma"/>
      <family val="2"/>
      <charset val="204"/>
    </font>
    <font>
      <sz val="11"/>
      <name val="Times New Roman Cyr"/>
      <family val="1"/>
      <charset val="204"/>
    </font>
    <font>
      <sz val="10"/>
      <name val="Times New Roman CYR"/>
      <charset val="204"/>
    </font>
    <font>
      <b/>
      <i/>
      <sz val="14"/>
      <color indexed="57"/>
      <name val="Arial Cyr"/>
      <family val="2"/>
      <charset val="204"/>
    </font>
    <font>
      <sz val="10"/>
      <color indexed="8"/>
      <name val="Times New Roman Cyr"/>
      <family val="1"/>
      <charset val="204"/>
    </font>
    <font>
      <sz val="14"/>
      <name val="Arial Cyr"/>
      <family val="2"/>
      <charset val="204"/>
    </font>
    <font>
      <sz val="12"/>
      <color indexed="24"/>
      <name val="Arial"/>
      <family val="2"/>
      <charset val="204"/>
    </font>
    <font>
      <b/>
      <sz val="12"/>
      <color rgb="FFFF0000"/>
      <name val="Times New Roman"/>
      <family val="1"/>
      <charset val="204"/>
    </font>
    <font>
      <u/>
      <sz val="11"/>
      <color theme="10"/>
      <name val="Calibri"/>
      <family val="2"/>
      <charset val="204"/>
      <scheme val="minor"/>
    </font>
    <font>
      <u/>
      <sz val="12"/>
      <color theme="10"/>
      <name val="Times New Roman"/>
      <family val="1"/>
      <charset val="204"/>
    </font>
  </fonts>
  <fills count="10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24"/>
      </patternFill>
    </fill>
    <fill>
      <patternFill patternType="solid">
        <fgColor indexed="54"/>
      </patternFill>
    </fill>
    <fill>
      <patternFill patternType="solid">
        <fgColor indexed="58"/>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Down">
        <fgColor indexed="42"/>
      </patternFill>
    </fill>
    <fill>
      <patternFill patternType="solid">
        <fgColor indexed="35"/>
        <bgColor indexed="35"/>
      </patternFill>
    </fill>
    <fill>
      <patternFill patternType="solid">
        <fgColor indexed="27"/>
        <bgColor indexed="64"/>
      </patternFill>
    </fill>
    <fill>
      <patternFill patternType="solid">
        <fgColor indexed="44"/>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2"/>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12"/>
      </patternFill>
    </fill>
    <fill>
      <patternFill patternType="lightUp">
        <fgColor indexed="48"/>
        <bgColor indexed="41"/>
      </patternFill>
    </fill>
    <fill>
      <patternFill patternType="solid">
        <fgColor rgb="FFCCFFCC"/>
        <bgColor indexed="64"/>
      </patternFill>
    </fill>
    <fill>
      <patternFill patternType="solid">
        <fgColor indexed="23"/>
        <bgColor indexed="64"/>
      </patternFill>
    </fill>
    <fill>
      <patternFill patternType="solid">
        <fgColor indexed="9"/>
        <bgColor indexed="64"/>
      </patternFill>
    </fill>
    <fill>
      <patternFill patternType="solid">
        <fgColor indexed="9"/>
      </patternFill>
    </fill>
    <fill>
      <patternFill patternType="solid">
        <fgColor rgb="FFFFFFCC"/>
        <bgColor indexed="64"/>
      </patternFill>
    </fill>
    <fill>
      <patternFill patternType="solid">
        <fgColor indexed="26"/>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55"/>
        <bgColor indexed="64"/>
      </patternFill>
    </fill>
    <fill>
      <patternFill patternType="solid">
        <fgColor indexed="40"/>
        <bgColor indexed="64"/>
      </patternFill>
    </fill>
    <fill>
      <patternFill patternType="solid">
        <fgColor indexed="15"/>
        <bgColor indexed="64"/>
      </patternFill>
    </fill>
    <fill>
      <patternFill patternType="lightDown">
        <fgColor indexed="22"/>
      </patternFill>
    </fill>
    <fill>
      <patternFill patternType="solid">
        <fgColor indexed="23"/>
        <bgColor indexed="24"/>
      </patternFill>
    </fill>
    <fill>
      <patternFill patternType="solid">
        <fgColor indexed="47"/>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hair">
        <color auto="1"/>
      </left>
      <right/>
      <top style="hair">
        <color auto="1"/>
      </top>
      <bottom style="hair">
        <color indexed="9"/>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right/>
      <top style="double">
        <color auto="1"/>
      </top>
      <bottom style="double">
        <color auto="1"/>
      </bottom>
      <diagonal/>
    </border>
    <border>
      <left/>
      <right/>
      <top/>
      <bottom style="dotted">
        <color auto="1"/>
      </bottom>
      <diagonal/>
    </border>
    <border>
      <left style="medium">
        <color auto="1"/>
      </left>
      <right style="medium">
        <color indexed="64"/>
      </right>
      <top style="medium">
        <color indexed="64"/>
      </top>
      <bottom/>
      <diagonal/>
    </border>
    <border>
      <left/>
      <right/>
      <top style="medium">
        <color auto="1"/>
      </top>
      <bottom style="medium">
        <color auto="1"/>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style="thin">
        <color auto="1"/>
      </left>
      <right style="thin">
        <color auto="1"/>
      </right>
      <top style="thin">
        <color auto="1"/>
      </top>
      <bottom style="thin">
        <color auto="1"/>
      </bottom>
      <diagonal/>
    </border>
    <border>
      <left/>
      <right/>
      <top/>
      <bottom style="medium">
        <color auto="1"/>
      </bottom>
      <diagonal/>
    </border>
    <border>
      <left style="hair">
        <color auto="1"/>
      </left>
      <right style="hair">
        <color auto="1"/>
      </right>
      <top style="hair">
        <color auto="1"/>
      </top>
      <bottom style="hair">
        <color auto="1"/>
      </bottom>
      <diagonal/>
    </border>
    <border>
      <left style="thin">
        <color auto="1"/>
      </left>
      <right style="double">
        <color auto="1"/>
      </right>
      <top style="thin">
        <color auto="1"/>
      </top>
      <bottom style="thin">
        <color auto="1"/>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medium">
        <color auto="1"/>
      </left>
      <right style="medium">
        <color auto="1"/>
      </right>
      <top/>
      <bottom/>
      <diagonal/>
    </border>
    <border>
      <left style="thick">
        <color indexed="23"/>
      </left>
      <right style="thick">
        <color indexed="23"/>
      </right>
      <top style="thick">
        <color indexed="23"/>
      </top>
      <bottom style="thin">
        <color indexed="23"/>
      </bottom>
      <diagonal/>
    </border>
    <border>
      <left style="thick">
        <color indexed="23"/>
      </left>
      <right style="thick">
        <color indexed="23"/>
      </right>
      <top style="thick">
        <color indexed="23"/>
      </top>
      <bottom style="thick">
        <color indexed="23"/>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diagonal/>
    </border>
    <border>
      <left style="medium">
        <color auto="1"/>
      </left>
      <right style="thin">
        <color auto="1"/>
      </right>
      <top style="medium">
        <color auto="1"/>
      </top>
      <bottom/>
      <diagonal/>
    </border>
    <border>
      <left style="thin">
        <color indexed="13"/>
      </left>
      <right style="thin">
        <color indexed="13"/>
      </right>
      <top style="thin">
        <color indexed="13"/>
      </top>
      <bottom style="thin">
        <color indexed="13"/>
      </bottom>
      <diagonal/>
    </border>
    <border>
      <left/>
      <right/>
      <top style="thin">
        <color auto="1"/>
      </top>
      <bottom style="double">
        <color auto="1"/>
      </bottom>
      <diagonal/>
    </border>
    <border>
      <left style="medium">
        <color auto="1"/>
      </left>
      <right style="thin">
        <color auto="1"/>
      </right>
      <top style="medium">
        <color auto="1"/>
      </top>
      <bottom style="thin">
        <color auto="1"/>
      </bottom>
      <diagonal/>
    </border>
  </borders>
  <cellStyleXfs count="310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10" fillId="0" borderId="0"/>
    <xf numFmtId="0" fontId="1" fillId="0" borderId="0"/>
    <xf numFmtId="169" fontId="1" fillId="0" borderId="0" applyFont="0" applyFill="0" applyBorder="0" applyAlignment="0" applyProtection="0"/>
    <xf numFmtId="9" fontId="2" fillId="0" borderId="0" applyFont="0" applyFill="0" applyBorder="0" applyAlignment="0" applyProtection="0"/>
    <xf numFmtId="0" fontId="46" fillId="0" borderId="0"/>
    <xf numFmtId="170" fontId="46" fillId="0" borderId="0"/>
    <xf numFmtId="0" fontId="59" fillId="0" borderId="0"/>
    <xf numFmtId="0" fontId="28" fillId="0" borderId="0"/>
    <xf numFmtId="171" fontId="60" fillId="0" borderId="0">
      <alignment vertical="top"/>
    </xf>
    <xf numFmtId="171" fontId="61" fillId="0" borderId="0">
      <alignment vertical="top"/>
    </xf>
    <xf numFmtId="172" fontId="61" fillId="37" borderId="0">
      <alignment vertical="top"/>
    </xf>
    <xf numFmtId="171" fontId="61" fillId="38" borderId="0">
      <alignment vertical="top"/>
    </xf>
    <xf numFmtId="40" fontId="62" fillId="0" borderId="0" applyFont="0" applyFill="0" applyBorder="0" applyAlignment="0" applyProtection="0"/>
    <xf numFmtId="0" fontId="63" fillId="0" borderId="0"/>
    <xf numFmtId="0" fontId="28" fillId="0" borderId="0"/>
    <xf numFmtId="0" fontId="59" fillId="0" borderId="0"/>
    <xf numFmtId="0" fontId="59" fillId="0" borderId="0"/>
    <xf numFmtId="0" fontId="46" fillId="0" borderId="0"/>
    <xf numFmtId="0" fontId="64" fillId="0" borderId="0"/>
    <xf numFmtId="4" fontId="65" fillId="0" borderId="0">
      <alignment vertical="center"/>
    </xf>
    <xf numFmtId="0" fontId="46" fillId="0" borderId="0"/>
    <xf numFmtId="0" fontId="46" fillId="0" borderId="0"/>
    <xf numFmtId="0" fontId="66" fillId="0" borderId="0"/>
    <xf numFmtId="0" fontId="46" fillId="0" borderId="0"/>
    <xf numFmtId="0" fontId="46" fillId="0" borderId="0"/>
    <xf numFmtId="0" fontId="64" fillId="0" borderId="0"/>
    <xf numFmtId="0" fontId="66" fillId="0" borderId="0"/>
    <xf numFmtId="4" fontId="65" fillId="0" borderId="0">
      <alignment vertical="center"/>
    </xf>
    <xf numFmtId="0" fontId="46" fillId="0" borderId="0"/>
    <xf numFmtId="0" fontId="46" fillId="0" borderId="0"/>
    <xf numFmtId="0" fontId="66" fillId="0" borderId="0"/>
    <xf numFmtId="0" fontId="66" fillId="0" borderId="0"/>
    <xf numFmtId="0" fontId="46" fillId="0" borderId="0"/>
    <xf numFmtId="0" fontId="59" fillId="0" borderId="0"/>
    <xf numFmtId="4" fontId="65" fillId="0" borderId="0">
      <alignment vertical="center"/>
    </xf>
    <xf numFmtId="0" fontId="59"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173" fontId="28" fillId="39" borderId="6">
      <alignment wrapText="1"/>
      <protection locked="0"/>
    </xf>
    <xf numFmtId="173" fontId="28" fillId="39" borderId="6">
      <alignment wrapText="1"/>
      <protection locked="0"/>
    </xf>
    <xf numFmtId="0" fontId="46" fillId="0" borderId="0"/>
    <xf numFmtId="4" fontId="65" fillId="0" borderId="0">
      <alignment vertical="center"/>
    </xf>
    <xf numFmtId="0" fontId="46" fillId="0" borderId="0"/>
    <xf numFmtId="0" fontId="59" fillId="0" borderId="0"/>
    <xf numFmtId="0" fontId="59" fillId="0" borderId="0"/>
    <xf numFmtId="0" fontId="46" fillId="0" borderId="0"/>
    <xf numFmtId="0" fontId="46" fillId="0" borderId="0"/>
    <xf numFmtId="0" fontId="46" fillId="0" borderId="0"/>
    <xf numFmtId="0" fontId="46" fillId="0" borderId="0"/>
    <xf numFmtId="0" fontId="64" fillId="0" borderId="0"/>
    <xf numFmtId="0" fontId="46" fillId="0" borderId="0"/>
    <xf numFmtId="0" fontId="59" fillId="0" borderId="0"/>
    <xf numFmtId="0" fontId="59" fillId="0" borderId="0"/>
    <xf numFmtId="170" fontId="59" fillId="0" borderId="0"/>
    <xf numFmtId="0" fontId="59" fillId="0" borderId="0"/>
    <xf numFmtId="170" fontId="59" fillId="0" borderId="0"/>
    <xf numFmtId="4" fontId="65" fillId="0" borderId="0">
      <alignment vertical="center"/>
    </xf>
    <xf numFmtId="0" fontId="59" fillId="0" borderId="0"/>
    <xf numFmtId="170" fontId="59" fillId="0" borderId="0"/>
    <xf numFmtId="0" fontId="46" fillId="0" borderId="0"/>
    <xf numFmtId="4" fontId="65" fillId="0" borderId="0">
      <alignment vertical="center"/>
    </xf>
    <xf numFmtId="0" fontId="59" fillId="0" borderId="0"/>
    <xf numFmtId="170" fontId="59" fillId="0" borderId="0"/>
    <xf numFmtId="0" fontId="46" fillId="0" borderId="0"/>
    <xf numFmtId="0" fontId="64" fillId="0" borderId="0"/>
    <xf numFmtId="0" fontId="46" fillId="0" borderId="0"/>
    <xf numFmtId="0" fontId="59" fillId="0" borderId="0"/>
    <xf numFmtId="0" fontId="46" fillId="0" borderId="0"/>
    <xf numFmtId="170" fontId="46" fillId="0" borderId="0"/>
    <xf numFmtId="0" fontId="46" fillId="0" borderId="0"/>
    <xf numFmtId="0" fontId="46" fillId="0" borderId="0"/>
    <xf numFmtId="0" fontId="59" fillId="0" borderId="0"/>
    <xf numFmtId="0" fontId="46" fillId="0" borderId="0"/>
    <xf numFmtId="0" fontId="46"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0" fillId="0" borderId="0"/>
    <xf numFmtId="0" fontId="46" fillId="0" borderId="0"/>
    <xf numFmtId="170" fontId="46" fillId="0" borderId="0"/>
    <xf numFmtId="0" fontId="46" fillId="0" borderId="0"/>
    <xf numFmtId="170" fontId="46" fillId="0" borderId="0"/>
    <xf numFmtId="0" fontId="59" fillId="0" borderId="0"/>
    <xf numFmtId="170" fontId="59" fillId="0" borderId="0"/>
    <xf numFmtId="0" fontId="46" fillId="0" borderId="0"/>
    <xf numFmtId="0" fontId="46" fillId="0" borderId="0"/>
    <xf numFmtId="0" fontId="46" fillId="0" borderId="0"/>
    <xf numFmtId="0" fontId="59" fillId="0" borderId="0"/>
    <xf numFmtId="170" fontId="59" fillId="0" borderId="0"/>
    <xf numFmtId="0" fontId="46" fillId="0" borderId="0"/>
    <xf numFmtId="0" fontId="59" fillId="0" borderId="0"/>
    <xf numFmtId="0" fontId="59" fillId="0" borderId="0"/>
    <xf numFmtId="0" fontId="46" fillId="0" borderId="0"/>
    <xf numFmtId="4" fontId="65" fillId="0" borderId="0">
      <alignment vertical="center"/>
    </xf>
    <xf numFmtId="0" fontId="46" fillId="0" borderId="0"/>
    <xf numFmtId="0" fontId="46"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170" fontId="59" fillId="0" borderId="0"/>
    <xf numFmtId="0" fontId="59" fillId="0" borderId="0"/>
    <xf numFmtId="0" fontId="46" fillId="0" borderId="0"/>
    <xf numFmtId="0" fontId="64" fillId="0" borderId="0"/>
    <xf numFmtId="0" fontId="59" fillId="0" borderId="0"/>
    <xf numFmtId="0" fontId="50" fillId="0" borderId="0"/>
    <xf numFmtId="0" fontId="59" fillId="0" borderId="0"/>
    <xf numFmtId="170" fontId="59" fillId="0" borderId="0"/>
    <xf numFmtId="0" fontId="59" fillId="0" borderId="0"/>
    <xf numFmtId="170" fontId="59" fillId="0" borderId="0"/>
    <xf numFmtId="4" fontId="65" fillId="0" borderId="0">
      <alignment vertical="center"/>
    </xf>
    <xf numFmtId="0" fontId="46" fillId="0" borderId="0"/>
    <xf numFmtId="4" fontId="65" fillId="0" borderId="0">
      <alignment vertical="center"/>
    </xf>
    <xf numFmtId="0" fontId="64" fillId="0" borderId="0"/>
    <xf numFmtId="0" fontId="46" fillId="0" borderId="0"/>
    <xf numFmtId="0" fontId="46" fillId="0" borderId="0"/>
    <xf numFmtId="0" fontId="59" fillId="0" borderId="0"/>
    <xf numFmtId="0" fontId="64"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0" fontId="46" fillId="0" borderId="0"/>
    <xf numFmtId="4" fontId="65" fillId="0" borderId="0">
      <alignment vertical="center"/>
    </xf>
    <xf numFmtId="0" fontId="46" fillId="0" borderId="0"/>
    <xf numFmtId="4" fontId="65" fillId="0" borderId="0">
      <alignment vertical="center"/>
    </xf>
    <xf numFmtId="0" fontId="46" fillId="0" borderId="0"/>
    <xf numFmtId="0" fontId="59" fillId="0" borderId="0"/>
    <xf numFmtId="170" fontId="59" fillId="0" borderId="0"/>
    <xf numFmtId="0" fontId="46" fillId="0" borderId="0"/>
    <xf numFmtId="4" fontId="65" fillId="0" borderId="0">
      <alignment vertical="center"/>
    </xf>
    <xf numFmtId="0" fontId="59" fillId="0" borderId="0"/>
    <xf numFmtId="0" fontId="59" fillId="0" borderId="0"/>
    <xf numFmtId="0" fontId="46" fillId="0" borderId="0"/>
    <xf numFmtId="0" fontId="59" fillId="0" borderId="0"/>
    <xf numFmtId="0" fontId="59" fillId="0" borderId="0"/>
    <xf numFmtId="4" fontId="65" fillId="0" borderId="0">
      <alignment vertical="center"/>
    </xf>
    <xf numFmtId="4" fontId="65" fillId="0" borderId="0">
      <alignment vertical="center"/>
    </xf>
    <xf numFmtId="0" fontId="46" fillId="0" borderId="0"/>
    <xf numFmtId="0" fontId="59" fillId="0" borderId="0"/>
    <xf numFmtId="0" fontId="46" fillId="0" borderId="0"/>
    <xf numFmtId="170" fontId="46" fillId="0" borderId="0"/>
    <xf numFmtId="0" fontId="46" fillId="0" borderId="0"/>
    <xf numFmtId="170" fontId="46" fillId="0" borderId="0"/>
    <xf numFmtId="0" fontId="46" fillId="0" borderId="0"/>
    <xf numFmtId="4" fontId="65" fillId="0" borderId="0">
      <alignment vertical="center"/>
    </xf>
    <xf numFmtId="0" fontId="50" fillId="0" borderId="0"/>
    <xf numFmtId="0" fontId="46" fillId="0" borderId="0"/>
    <xf numFmtId="0" fontId="59" fillId="0" borderId="0"/>
    <xf numFmtId="170" fontId="59" fillId="0" borderId="0"/>
    <xf numFmtId="0" fontId="46" fillId="0" borderId="0"/>
    <xf numFmtId="170" fontId="46" fillId="0" borderId="0"/>
    <xf numFmtId="0" fontId="46" fillId="0" borderId="0"/>
    <xf numFmtId="170" fontId="46" fillId="0" borderId="0"/>
    <xf numFmtId="0" fontId="59" fillId="0" borderId="0"/>
    <xf numFmtId="0" fontId="59" fillId="0" borderId="0"/>
    <xf numFmtId="0" fontId="40" fillId="0" borderId="0"/>
    <xf numFmtId="0" fontId="46" fillId="0" borderId="0"/>
    <xf numFmtId="0" fontId="59" fillId="0" borderId="0"/>
    <xf numFmtId="170" fontId="59" fillId="0" borderId="0"/>
    <xf numFmtId="0" fontId="46" fillId="0" borderId="0"/>
    <xf numFmtId="174" fontId="40" fillId="0" borderId="0" applyFont="0" applyFill="0" applyBorder="0" applyAlignment="0" applyProtection="0"/>
    <xf numFmtId="175" fontId="67" fillId="0" borderId="0">
      <protection locked="0"/>
    </xf>
    <xf numFmtId="176"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9" fontId="67" fillId="0" borderId="25">
      <protection locked="0"/>
    </xf>
    <xf numFmtId="0" fontId="69" fillId="0" borderId="0">
      <protection locked="0"/>
    </xf>
    <xf numFmtId="0" fontId="69" fillId="0" borderId="0">
      <protection locked="0"/>
    </xf>
    <xf numFmtId="0" fontId="68" fillId="0" borderId="25">
      <protection locked="0"/>
    </xf>
    <xf numFmtId="0" fontId="28" fillId="0" borderId="0"/>
    <xf numFmtId="0" fontId="70" fillId="40" borderId="0"/>
    <xf numFmtId="0" fontId="71" fillId="4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1" fillId="4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1" fillId="4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1" fillId="4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1"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1"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4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1"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1" fillId="4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3" fillId="47" borderId="0" applyNumberFormat="0" applyBorder="0" applyAlignment="0" applyProtection="0"/>
    <xf numFmtId="0" fontId="73" fillId="42" borderId="0" applyNumberFormat="0" applyBorder="0" applyAlignment="0" applyProtection="0"/>
    <xf numFmtId="0" fontId="73" fillId="18" borderId="0" applyNumberFormat="0" applyBorder="0" applyAlignment="0" applyProtection="0"/>
    <xf numFmtId="0" fontId="73" fillId="45" borderId="0" applyNumberFormat="0" applyBorder="0" applyAlignment="0" applyProtection="0"/>
    <xf numFmtId="0" fontId="73" fillId="47" borderId="0" applyNumberFormat="0" applyBorder="0" applyAlignment="0" applyProtection="0"/>
    <xf numFmtId="0" fontId="73"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74" fillId="48" borderId="0" applyNumberFormat="0" applyBorder="0" applyAlignment="0" applyProtection="0"/>
    <xf numFmtId="0" fontId="75" fillId="49" borderId="0" applyNumberFormat="0" applyBorder="0" applyAlignment="0" applyProtection="0"/>
    <xf numFmtId="0" fontId="75" fillId="50" borderId="0" applyNumberFormat="0" applyBorder="0" applyAlignment="0" applyProtection="0"/>
    <xf numFmtId="0" fontId="74" fillId="51" borderId="0" applyNumberFormat="0" applyBorder="0" applyAlignment="0" applyProtection="0"/>
    <xf numFmtId="0" fontId="74" fillId="52"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5" fillId="53" borderId="0" applyNumberFormat="0" applyBorder="0" applyAlignment="0" applyProtection="0"/>
    <xf numFmtId="0" fontId="75" fillId="61" borderId="0" applyNumberFormat="0" applyBorder="0" applyAlignment="0" applyProtection="0"/>
    <xf numFmtId="0" fontId="74" fillId="54" borderId="0" applyNumberFormat="0" applyBorder="0" applyAlignment="0" applyProtection="0"/>
    <xf numFmtId="0" fontId="74" fillId="51" borderId="0" applyNumberFormat="0" applyBorder="0" applyAlignment="0" applyProtection="0"/>
    <xf numFmtId="0" fontId="75" fillId="62" borderId="0" applyNumberFormat="0" applyBorder="0" applyAlignment="0" applyProtection="0"/>
    <xf numFmtId="0" fontId="75" fillId="63"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5" fillId="65" borderId="0" applyNumberFormat="0" applyBorder="0" applyAlignment="0" applyProtection="0"/>
    <xf numFmtId="0" fontId="75" fillId="66" borderId="0" applyNumberFormat="0" applyBorder="0" applyAlignment="0" applyProtection="0"/>
    <xf numFmtId="0" fontId="74" fillId="67" borderId="0" applyNumberFormat="0" applyBorder="0" applyAlignment="0" applyProtection="0"/>
    <xf numFmtId="0" fontId="76" fillId="0" borderId="0" applyNumberFormat="0" applyFill="0" applyBorder="0" applyAlignment="0" applyProtection="0">
      <alignment vertical="top"/>
      <protection locked="0"/>
    </xf>
    <xf numFmtId="0" fontId="77" fillId="68" borderId="26" applyNumberFormat="0" applyAlignment="0"/>
    <xf numFmtId="0" fontId="64" fillId="0" borderId="0"/>
    <xf numFmtId="180" fontId="50" fillId="0" borderId="27">
      <protection locked="0"/>
    </xf>
    <xf numFmtId="181" fontId="40" fillId="0" borderId="0" applyFont="0" applyFill="0" applyBorder="0" applyAlignment="0" applyProtection="0"/>
    <xf numFmtId="182" fontId="40" fillId="0" borderId="0" applyFont="0" applyFill="0" applyBorder="0" applyAlignment="0" applyProtection="0"/>
    <xf numFmtId="0" fontId="78" fillId="65" borderId="0" applyNumberFormat="0" applyBorder="0" applyAlignment="0" applyProtection="0"/>
    <xf numFmtId="10" fontId="79" fillId="0" borderId="0" applyNumberFormat="0" applyFill="0" applyBorder="0" applyAlignment="0"/>
    <xf numFmtId="0" fontId="80" fillId="0" borderId="0"/>
    <xf numFmtId="183" fontId="81" fillId="0" borderId="0" applyFill="0" applyBorder="0" applyAlignment="0"/>
    <xf numFmtId="180" fontId="81" fillId="0" borderId="0" applyFill="0" applyBorder="0" applyAlignment="0"/>
    <xf numFmtId="167" fontId="81" fillId="0" borderId="0" applyFill="0" applyBorder="0" applyAlignment="0"/>
    <xf numFmtId="184" fontId="81" fillId="0" borderId="0" applyFill="0" applyBorder="0" applyAlignment="0"/>
    <xf numFmtId="185"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82" fillId="69" borderId="28" applyNumberFormat="0" applyAlignment="0" applyProtection="0"/>
    <xf numFmtId="0" fontId="83" fillId="0" borderId="26" applyNumberFormat="0" applyAlignment="0">
      <protection locked="0"/>
    </xf>
    <xf numFmtId="0" fontId="83" fillId="0" borderId="26" applyNumberFormat="0" applyAlignment="0">
      <protection locked="0"/>
    </xf>
    <xf numFmtId="0" fontId="83" fillId="0" borderId="26" applyNumberFormat="0" applyAlignment="0">
      <protection locked="0"/>
    </xf>
    <xf numFmtId="0" fontId="17" fillId="0" borderId="0"/>
    <xf numFmtId="0" fontId="17" fillId="0" borderId="0"/>
    <xf numFmtId="0" fontId="17" fillId="0" borderId="0"/>
    <xf numFmtId="0" fontId="28" fillId="0" borderId="0"/>
    <xf numFmtId="0" fontId="17" fillId="0" borderId="0"/>
    <xf numFmtId="0" fontId="28" fillId="0" borderId="0"/>
    <xf numFmtId="0" fontId="84" fillId="60" borderId="17" applyNumberFormat="0" applyAlignment="0" applyProtection="0"/>
    <xf numFmtId="0" fontId="85" fillId="0" borderId="29">
      <alignment horizontal="left" vertical="center"/>
    </xf>
    <xf numFmtId="0" fontId="70" fillId="0" borderId="0" applyFont="0" applyFill="0" applyBorder="0" applyAlignment="0" applyProtection="0"/>
    <xf numFmtId="0" fontId="17" fillId="0" borderId="0" applyFont="0" applyFill="0" applyBorder="0" applyAlignment="0" applyProtection="0"/>
    <xf numFmtId="183"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187" fontId="70" fillId="0" borderId="0" applyFont="0" applyFill="0" applyBorder="0" applyAlignment="0" applyProtection="0"/>
    <xf numFmtId="3" fontId="87" fillId="0" borderId="0" applyFont="0" applyFill="0" applyBorder="0" applyAlignment="0" applyProtection="0"/>
    <xf numFmtId="0" fontId="88" fillId="0" borderId="0"/>
    <xf numFmtId="0" fontId="17" fillId="0" borderId="0"/>
    <xf numFmtId="0" fontId="17" fillId="0" borderId="0"/>
    <xf numFmtId="0" fontId="17" fillId="0" borderId="0"/>
    <xf numFmtId="0" fontId="89" fillId="0" borderId="0">
      <alignment horizontal="left" indent="3"/>
    </xf>
    <xf numFmtId="0" fontId="89" fillId="0" borderId="0">
      <alignment horizontal="left" indent="5"/>
    </xf>
    <xf numFmtId="180" fontId="90" fillId="70" borderId="27"/>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0"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alignment horizontal="right"/>
    </xf>
    <xf numFmtId="189" fontId="70" fillId="0" borderId="0" applyFont="0" applyFill="0" applyBorder="0" applyAlignment="0" applyProtection="0"/>
    <xf numFmtId="190" fontId="87" fillId="0" borderId="0" applyFont="0" applyFill="0" applyBorder="0" applyAlignment="0" applyProtection="0"/>
    <xf numFmtId="191" fontId="91" fillId="39" borderId="0">
      <protection locked="0"/>
    </xf>
    <xf numFmtId="0" fontId="86" fillId="0" borderId="0" applyFill="0" applyBorder="0" applyProtection="0">
      <alignment vertical="center"/>
    </xf>
    <xf numFmtId="192" fontId="91" fillId="39" borderId="0">
      <protection locked="0"/>
    </xf>
    <xf numFmtId="193" fontId="91" fillId="39" borderId="0">
      <protection locked="0"/>
    </xf>
    <xf numFmtId="0" fontId="87" fillId="0" borderId="0" applyFont="0" applyFill="0" applyBorder="0" applyAlignment="0" applyProtection="0"/>
    <xf numFmtId="0" fontId="86" fillId="0" borderId="0" applyFont="0" applyFill="0" applyBorder="0" applyAlignment="0" applyProtection="0"/>
    <xf numFmtId="14" fontId="71" fillId="0" borderId="0" applyFill="0" applyBorder="0" applyAlignment="0"/>
    <xf numFmtId="14" fontId="92" fillId="0" borderId="0">
      <alignment vertical="top"/>
    </xf>
    <xf numFmtId="0" fontId="83" fillId="71" borderId="26" applyAlignment="0">
      <alignment horizontal="left" vertical="center"/>
    </xf>
    <xf numFmtId="0" fontId="93" fillId="71" borderId="26" applyNumberFormat="0" applyAlignment="0">
      <alignment horizontal="left" vertical="center"/>
    </xf>
    <xf numFmtId="38" fontId="70" fillId="0" borderId="30">
      <alignment vertical="center"/>
    </xf>
    <xf numFmtId="194" fontId="40" fillId="0" borderId="0" applyFont="0" applyFill="0" applyBorder="0" applyAlignment="0" applyProtection="0"/>
    <xf numFmtId="195" fontId="40" fillId="0" borderId="0" applyFont="0" applyFill="0" applyBorder="0" applyAlignment="0" applyProtection="0"/>
    <xf numFmtId="0" fontId="17" fillId="0" borderId="0"/>
    <xf numFmtId="0" fontId="86" fillId="0" borderId="31" applyNumberFormat="0" applyFont="0" applyFill="0" applyAlignment="0" applyProtection="0"/>
    <xf numFmtId="0" fontId="94" fillId="0" borderId="0" applyNumberFormat="0" applyFill="0" applyBorder="0" applyAlignment="0" applyProtection="0"/>
    <xf numFmtId="38" fontId="95" fillId="0" borderId="0">
      <alignment vertical="top"/>
    </xf>
    <xf numFmtId="38" fontId="95" fillId="0" borderId="0">
      <alignment vertical="top"/>
    </xf>
    <xf numFmtId="38" fontId="95" fillId="0" borderId="0">
      <alignment vertical="top"/>
    </xf>
    <xf numFmtId="0" fontId="96" fillId="72" borderId="0" applyNumberFormat="0" applyBorder="0" applyAlignment="0" applyProtection="0"/>
    <xf numFmtId="0" fontId="96" fillId="73" borderId="0" applyNumberFormat="0" applyBorder="0" applyAlignment="0" applyProtection="0"/>
    <xf numFmtId="0" fontId="96" fillId="74" borderId="0" applyNumberFormat="0" applyBorder="0" applyAlignment="0" applyProtection="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170" fontId="11" fillId="0" borderId="0" applyFont="0" applyFill="0" applyBorder="0" applyAlignment="0" applyProtection="0"/>
    <xf numFmtId="37" fontId="28" fillId="0" borderId="0"/>
    <xf numFmtId="0" fontId="97" fillId="0" borderId="0" applyNumberFormat="0" applyFill="0" applyBorder="0" applyAlignment="0" applyProtection="0"/>
    <xf numFmtId="196" fontId="98" fillId="0" borderId="0" applyFill="0" applyBorder="0" applyAlignment="0" applyProtection="0"/>
    <xf numFmtId="196" fontId="60" fillId="0" borderId="0" applyFill="0" applyBorder="0" applyAlignment="0" applyProtection="0"/>
    <xf numFmtId="196" fontId="99" fillId="0" borderId="0" applyFill="0" applyBorder="0" applyAlignment="0" applyProtection="0"/>
    <xf numFmtId="196" fontId="100" fillId="0" borderId="0" applyFill="0" applyBorder="0" applyAlignment="0" applyProtection="0"/>
    <xf numFmtId="196" fontId="101" fillId="0" borderId="0" applyFill="0" applyBorder="0" applyAlignment="0" applyProtection="0"/>
    <xf numFmtId="196" fontId="102" fillId="0" borderId="0" applyFill="0" applyBorder="0" applyAlignment="0" applyProtection="0"/>
    <xf numFmtId="196" fontId="103" fillId="0" borderId="0" applyFill="0" applyBorder="0" applyAlignment="0" applyProtection="0"/>
    <xf numFmtId="2" fontId="87" fillId="0" borderId="0" applyFont="0" applyFill="0" applyBorder="0" applyAlignment="0" applyProtection="0"/>
    <xf numFmtId="0" fontId="17" fillId="0" borderId="0"/>
    <xf numFmtId="0" fontId="104" fillId="0" borderId="0">
      <alignment vertical="center"/>
    </xf>
    <xf numFmtId="0" fontId="105" fillId="0" borderId="0" applyNumberFormat="0" applyFill="0" applyBorder="0" applyAlignment="0" applyProtection="0">
      <alignment vertical="top"/>
      <protection locked="0"/>
    </xf>
    <xf numFmtId="0" fontId="28" fillId="0" borderId="32"/>
    <xf numFmtId="0" fontId="106" fillId="0" borderId="0" applyFill="0" applyBorder="0" applyProtection="0">
      <alignment horizontal="left"/>
    </xf>
    <xf numFmtId="0" fontId="83" fillId="4" borderId="26" applyNumberFormat="0" applyAlignment="0"/>
    <xf numFmtId="0" fontId="75" fillId="58" borderId="0" applyNumberFormat="0" applyBorder="0" applyAlignment="0" applyProtection="0"/>
    <xf numFmtId="0" fontId="17" fillId="0" borderId="0"/>
    <xf numFmtId="0" fontId="28" fillId="0" borderId="0"/>
    <xf numFmtId="171" fontId="17" fillId="38" borderId="29" applyNumberFormat="0" applyFont="0" applyBorder="0" applyAlignment="0" applyProtection="0"/>
    <xf numFmtId="0" fontId="86" fillId="0" borderId="0" applyFont="0" applyFill="0" applyBorder="0" applyAlignment="0" applyProtection="0">
      <alignment horizontal="right"/>
    </xf>
    <xf numFmtId="197" fontId="107" fillId="38" borderId="0" applyNumberFormat="0" applyFont="0" applyAlignment="0"/>
    <xf numFmtId="0" fontId="83" fillId="20" borderId="26" applyNumberFormat="0" applyAlignment="0"/>
    <xf numFmtId="0" fontId="83" fillId="20" borderId="26" applyNumberFormat="0" applyAlignment="0"/>
    <xf numFmtId="0" fontId="83" fillId="20" borderId="26" applyNumberFormat="0" applyAlignment="0"/>
    <xf numFmtId="0" fontId="108" fillId="0" borderId="33" applyNumberFormat="0" applyAlignment="0" applyProtection="0">
      <alignment horizontal="left" vertical="center"/>
    </xf>
    <xf numFmtId="0" fontId="108" fillId="0" borderId="7">
      <alignment horizontal="left" vertical="center"/>
    </xf>
    <xf numFmtId="0" fontId="109" fillId="0" borderId="0">
      <alignment vertical="top"/>
    </xf>
    <xf numFmtId="0" fontId="110" fillId="0" borderId="34" applyNumberFormat="0" applyFill="0" applyAlignment="0" applyProtection="0"/>
    <xf numFmtId="0" fontId="111" fillId="0" borderId="35" applyNumberFormat="0" applyFill="0" applyAlignment="0" applyProtection="0"/>
    <xf numFmtId="0" fontId="112" fillId="0" borderId="36" applyNumberFormat="0" applyFill="0" applyAlignment="0" applyProtection="0"/>
    <xf numFmtId="0" fontId="112" fillId="0" borderId="0" applyNumberFormat="0" applyFill="0" applyBorder="0" applyAlignment="0" applyProtection="0"/>
    <xf numFmtId="2" fontId="113" fillId="75" borderId="0" applyAlignment="0">
      <alignment horizontal="right"/>
      <protection locked="0"/>
    </xf>
    <xf numFmtId="0" fontId="114" fillId="0" borderId="0"/>
    <xf numFmtId="0" fontId="115" fillId="0" borderId="0"/>
    <xf numFmtId="38" fontId="116" fillId="0" borderId="0">
      <alignment vertical="top"/>
    </xf>
    <xf numFmtId="38" fontId="116" fillId="0" borderId="0">
      <alignment vertical="top"/>
    </xf>
    <xf numFmtId="0" fontId="108" fillId="0" borderId="0"/>
    <xf numFmtId="0" fontId="89" fillId="0" borderId="0"/>
    <xf numFmtId="0" fontId="89" fillId="0" borderId="0"/>
    <xf numFmtId="0" fontId="117" fillId="0" borderId="0"/>
    <xf numFmtId="0" fontId="28" fillId="0" borderId="0">
      <alignment horizontal="center"/>
    </xf>
    <xf numFmtId="0" fontId="118" fillId="0" borderId="0" applyNumberFormat="0" applyFill="0" applyBorder="0" applyAlignment="0" applyProtection="0">
      <alignment vertical="top"/>
      <protection locked="0"/>
    </xf>
    <xf numFmtId="0" fontId="119" fillId="0" borderId="0">
      <alignment vertical="center" wrapText="1"/>
    </xf>
    <xf numFmtId="180" fontId="120" fillId="0" borderId="0"/>
    <xf numFmtId="0" fontId="28" fillId="0" borderId="0"/>
    <xf numFmtId="0" fontId="121" fillId="0" borderId="0" applyNumberFormat="0" applyFill="0" applyBorder="0" applyAlignment="0" applyProtection="0">
      <alignment vertical="top"/>
      <protection locked="0"/>
    </xf>
    <xf numFmtId="198" fontId="122" fillId="0" borderId="1">
      <alignment horizontal="center" vertical="center" wrapText="1"/>
    </xf>
    <xf numFmtId="0" fontId="123" fillId="66" borderId="37" applyNumberFormat="0" applyAlignment="0" applyProtection="0"/>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38" fontId="61" fillId="0" borderId="0">
      <alignment vertical="top"/>
    </xf>
    <xf numFmtId="38" fontId="61" fillId="37" borderId="0">
      <alignment vertical="top"/>
    </xf>
    <xf numFmtId="38" fontId="61" fillId="37" borderId="0">
      <alignment vertical="top"/>
    </xf>
    <xf numFmtId="38" fontId="61" fillId="37" borderId="0">
      <alignment vertical="top"/>
    </xf>
    <xf numFmtId="38" fontId="61" fillId="0" borderId="0">
      <alignment vertical="top"/>
    </xf>
    <xf numFmtId="199" fontId="61" fillId="38" borderId="0">
      <alignment vertical="top"/>
    </xf>
    <xf numFmtId="38" fontId="61" fillId="0" borderId="0">
      <alignment vertical="top"/>
    </xf>
    <xf numFmtId="0" fontId="17" fillId="0" borderId="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125" fillId="0" borderId="38" applyNumberFormat="0" applyFill="0" applyAlignment="0" applyProtection="0"/>
    <xf numFmtId="0" fontId="28" fillId="0" borderId="0">
      <alignment horizontal="center"/>
    </xf>
    <xf numFmtId="41" fontId="126" fillId="0" borderId="0" applyFont="0" applyFill="0" applyBorder="0" applyAlignment="0" applyProtection="0"/>
    <xf numFmtId="43" fontId="126" fillId="0" borderId="0" applyFont="0" applyFill="0" applyBorder="0" applyAlignment="0" applyProtection="0"/>
    <xf numFmtId="41" fontId="126" fillId="0" borderId="0" applyFont="0" applyFill="0" applyBorder="0" applyAlignment="0" applyProtection="0"/>
    <xf numFmtId="43" fontId="126" fillId="0" borderId="0" applyFont="0" applyFill="0" applyBorder="0" applyAlignment="0" applyProtection="0"/>
    <xf numFmtId="200" fontId="127" fillId="0" borderId="39">
      <alignment horizontal="right"/>
      <protection locked="0"/>
    </xf>
    <xf numFmtId="201" fontId="126" fillId="0" borderId="0" applyFont="0" applyFill="0" applyBorder="0" applyAlignment="0" applyProtection="0"/>
    <xf numFmtId="202" fontId="126" fillId="0" borderId="0" applyFont="0" applyFill="0" applyBorder="0" applyAlignment="0" applyProtection="0"/>
    <xf numFmtId="201" fontId="126" fillId="0" borderId="0" applyFont="0" applyFill="0" applyBorder="0" applyAlignment="0" applyProtection="0"/>
    <xf numFmtId="202" fontId="126" fillId="0" borderId="0" applyFont="0" applyFill="0" applyBorder="0" applyAlignment="0" applyProtection="0"/>
    <xf numFmtId="0" fontId="86" fillId="0" borderId="0" applyFont="0" applyFill="0" applyBorder="0" applyAlignment="0" applyProtection="0">
      <alignment horizontal="right"/>
    </xf>
    <xf numFmtId="0" fontId="86" fillId="0" borderId="0" applyFill="0" applyBorder="0" applyProtection="0">
      <alignment vertical="center"/>
    </xf>
    <xf numFmtId="0" fontId="86" fillId="0" borderId="0" applyFont="0" applyFill="0" applyBorder="0" applyAlignment="0" applyProtection="0">
      <alignment horizontal="right"/>
    </xf>
    <xf numFmtId="3" fontId="40" fillId="0" borderId="40" applyFont="0" applyBorder="0">
      <alignment horizontal="center" vertical="center"/>
    </xf>
    <xf numFmtId="0" fontId="125" fillId="66" borderId="0" applyNumberFormat="0" applyBorder="0" applyAlignment="0" applyProtection="0"/>
    <xf numFmtId="0" fontId="70" fillId="0" borderId="41"/>
    <xf numFmtId="0" fontId="14" fillId="0" borderId="0" applyNumberFormat="0" applyFill="0" applyBorder="0" applyAlignment="0" applyProtection="0"/>
    <xf numFmtId="203" fontId="40" fillId="0" borderId="0"/>
    <xf numFmtId="0" fontId="14" fillId="0" borderId="0" applyNumberFormat="0" applyFill="0" applyBorder="0" applyAlignment="0" applyProtection="0"/>
    <xf numFmtId="0" fontId="40" fillId="0" borderId="0"/>
    <xf numFmtId="0" fontId="40"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8" fillId="0" borderId="0">
      <alignment horizontal="right"/>
    </xf>
    <xf numFmtId="0" fontId="28" fillId="0" borderId="0"/>
    <xf numFmtId="0" fontId="129" fillId="0" borderId="0"/>
    <xf numFmtId="0" fontId="86" fillId="0" borderId="0" applyFill="0" applyBorder="0" applyProtection="0">
      <alignment vertical="center"/>
    </xf>
    <xf numFmtId="0" fontId="130" fillId="0" borderId="0"/>
    <xf numFmtId="0" fontId="28" fillId="0" borderId="0"/>
    <xf numFmtId="0" fontId="46" fillId="0" borderId="0"/>
    <xf numFmtId="0" fontId="60" fillId="65" borderId="37" applyNumberFormat="0" applyFont="0" applyAlignment="0" applyProtection="0"/>
    <xf numFmtId="204" fontId="40" fillId="0" borderId="0" applyFont="0" applyAlignment="0">
      <alignment horizontal="center"/>
    </xf>
    <xf numFmtId="205" fontId="40" fillId="0" borderId="0" applyFont="0" applyFill="0" applyBorder="0" applyAlignment="0" applyProtection="0"/>
    <xf numFmtId="206"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7" fillId="0" borderId="0"/>
    <xf numFmtId="0" fontId="131" fillId="0" borderId="0"/>
    <xf numFmtId="0" fontId="131" fillId="0" borderId="0"/>
    <xf numFmtId="209" fontId="17" fillId="0" borderId="0" applyFont="0" applyFill="0" applyBorder="0" applyAlignment="0" applyProtection="0"/>
    <xf numFmtId="210" fontId="17" fillId="0" borderId="0" applyFont="0" applyFill="0" applyBorder="0" applyAlignment="0" applyProtection="0"/>
    <xf numFmtId="0" fontId="132" fillId="69" borderId="12" applyNumberFormat="0" applyAlignment="0" applyProtection="0"/>
    <xf numFmtId="1" fontId="133" fillId="0" borderId="0" applyProtection="0">
      <alignment horizontal="right" vertical="center"/>
    </xf>
    <xf numFmtId="49" fontId="134" fillId="0" borderId="20" applyFill="0" applyProtection="0">
      <alignment vertical="center"/>
    </xf>
    <xf numFmtId="211" fontId="70" fillId="0" borderId="0" applyFont="0" applyFill="0" applyBorder="0" applyAlignment="0" applyProtection="0"/>
    <xf numFmtId="187" fontId="70" fillId="0" borderId="0" applyFont="0" applyFill="0" applyBorder="0" applyAlignment="0" applyProtection="0"/>
    <xf numFmtId="212" fontId="70" fillId="0" borderId="0" applyFont="0" applyFill="0" applyBorder="0" applyAlignment="0" applyProtection="0"/>
    <xf numFmtId="0" fontId="86" fillId="0" borderId="0" applyFill="0" applyBorder="0" applyProtection="0">
      <alignment vertical="center"/>
    </xf>
    <xf numFmtId="37" fontId="135" fillId="39" borderId="24"/>
    <xf numFmtId="37" fontId="135" fillId="39" borderId="24"/>
    <xf numFmtId="213" fontId="70" fillId="0" borderId="0" applyFill="0" applyBorder="0" applyAlignment="0"/>
    <xf numFmtId="214" fontId="70" fillId="0" borderId="0" applyFill="0" applyBorder="0" applyAlignment="0"/>
    <xf numFmtId="213" fontId="70" fillId="0" borderId="0" applyFill="0" applyBorder="0" applyAlignment="0"/>
    <xf numFmtId="189" fontId="70" fillId="0" borderId="0" applyFill="0" applyBorder="0" applyAlignment="0"/>
    <xf numFmtId="214" fontId="70" fillId="0" borderId="0" applyFill="0" applyBorder="0" applyAlignment="0"/>
    <xf numFmtId="0" fontId="17" fillId="0" borderId="0"/>
    <xf numFmtId="215" fontId="136" fillId="0" borderId="42" applyBorder="0">
      <alignment horizontal="right"/>
      <protection locked="0"/>
    </xf>
    <xf numFmtId="0" fontId="28" fillId="0" borderId="0"/>
    <xf numFmtId="0" fontId="137" fillId="0" borderId="0"/>
    <xf numFmtId="49" fontId="138" fillId="0" borderId="39" applyNumberFormat="0">
      <alignment horizontal="left" vertical="center"/>
    </xf>
    <xf numFmtId="0" fontId="17" fillId="0" borderId="0"/>
    <xf numFmtId="0" fontId="137" fillId="0" borderId="0"/>
    <xf numFmtId="0" fontId="139" fillId="0" borderId="43">
      <alignment vertical="center"/>
    </xf>
    <xf numFmtId="0" fontId="28" fillId="0" borderId="0"/>
    <xf numFmtId="4" fontId="140" fillId="38" borderId="39" applyNumberFormat="0" applyProtection="0">
      <alignment vertical="center"/>
    </xf>
    <xf numFmtId="4" fontId="141" fillId="76" borderId="44"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2" fillId="0" borderId="39" applyNumberFormat="0" applyProtection="0">
      <alignment vertical="center"/>
    </xf>
    <xf numFmtId="4" fontId="143" fillId="39" borderId="37" applyNumberFormat="0" applyProtection="0">
      <alignment vertical="center"/>
    </xf>
    <xf numFmtId="4" fontId="144" fillId="22" borderId="44" applyNumberFormat="0" applyProtection="0">
      <alignment vertical="center"/>
    </xf>
    <xf numFmtId="4" fontId="143" fillId="39" borderId="37" applyNumberFormat="0" applyProtection="0">
      <alignment vertical="center"/>
    </xf>
    <xf numFmtId="4" fontId="145" fillId="71" borderId="37" applyNumberFormat="0" applyProtection="0">
      <alignment vertical="center"/>
    </xf>
    <xf numFmtId="4" fontId="143" fillId="39" borderId="37" applyNumberFormat="0" applyProtection="0">
      <alignment vertical="center"/>
    </xf>
    <xf numFmtId="0" fontId="146" fillId="38" borderId="39"/>
    <xf numFmtId="4" fontId="71" fillId="76" borderId="45" applyNumberFormat="0" applyProtection="0">
      <alignment horizontal="left" vertical="center" indent="1"/>
    </xf>
    <xf numFmtId="0" fontId="146" fillId="38" borderId="39"/>
    <xf numFmtId="0" fontId="146" fillId="38" borderId="39"/>
    <xf numFmtId="4" fontId="141" fillId="76" borderId="44" applyNumberFormat="0" applyProtection="0">
      <alignment horizontal="left" vertical="center" indent="1"/>
    </xf>
    <xf numFmtId="0" fontId="146" fillId="38" borderId="39"/>
    <xf numFmtId="0" fontId="146" fillId="38" borderId="39"/>
    <xf numFmtId="0" fontId="146" fillId="38" borderId="39"/>
    <xf numFmtId="4" fontId="142" fillId="38" borderId="45" applyNumberFormat="0" applyProtection="0">
      <alignment horizontal="left" vertical="center" indent="1"/>
    </xf>
    <xf numFmtId="0" fontId="147" fillId="22" borderId="44" applyNumberFormat="0" applyProtection="0">
      <alignment horizontal="left" vertical="top" indent="1"/>
    </xf>
    <xf numFmtId="0" fontId="141" fillId="22" borderId="44" applyNumberFormat="0" applyProtection="0">
      <alignment horizontal="left" vertical="top" indent="1"/>
    </xf>
    <xf numFmtId="0" fontId="147" fillId="22" borderId="44" applyNumberFormat="0" applyProtection="0">
      <alignment horizontal="left" vertical="top" indent="1"/>
    </xf>
    <xf numFmtId="0" fontId="147" fillId="22" borderId="44" applyNumberFormat="0" applyProtection="0">
      <alignment horizontal="left" vertical="top" indent="1"/>
    </xf>
    <xf numFmtId="4" fontId="142" fillId="38" borderId="45" applyNumberFormat="0">
      <alignment horizontal="left" vertical="center" wrapText="1" indent="1"/>
      <protection locked="0"/>
    </xf>
    <xf numFmtId="4" fontId="141" fillId="77" borderId="0" applyNumberFormat="0" applyProtection="0">
      <alignment horizontal="left" vertical="center" indent="1"/>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1" fillId="24" borderId="0" applyNumberFormat="0" applyProtection="0">
      <alignment horizontal="left" vertical="center" indent="1"/>
    </xf>
    <xf numFmtId="4" fontId="142" fillId="38" borderId="45" applyNumberFormat="0">
      <alignment horizontal="left" vertical="center" wrapText="1" indent="1"/>
      <protection locked="0"/>
    </xf>
    <xf numFmtId="4" fontId="142" fillId="38" borderId="45" applyNumberFormat="0">
      <alignment horizontal="left" vertical="center" wrapText="1"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wrapText="1" indent="1"/>
      <protection locked="0"/>
    </xf>
    <xf numFmtId="4" fontId="137" fillId="3" borderId="37" applyNumberFormat="0" applyProtection="0">
      <alignment horizontal="right" vertical="center"/>
    </xf>
    <xf numFmtId="4" fontId="71" fillId="3" borderId="44" applyNumberFormat="0" applyProtection="0">
      <alignment horizontal="right" vertical="center"/>
    </xf>
    <xf numFmtId="4" fontId="137" fillId="3" borderId="37" applyNumberFormat="0" applyProtection="0">
      <alignment horizontal="right" vertical="center"/>
    </xf>
    <xf numFmtId="4" fontId="137" fillId="3" borderId="37" applyNumberFormat="0" applyProtection="0">
      <alignment horizontal="right" vertical="center"/>
    </xf>
    <xf numFmtId="4" fontId="137" fillId="78" borderId="37" applyNumberFormat="0" applyProtection="0">
      <alignment horizontal="right" vertical="center"/>
    </xf>
    <xf numFmtId="4" fontId="71" fillId="9" borderId="44" applyNumberFormat="0" applyProtection="0">
      <alignment horizontal="right" vertical="center"/>
    </xf>
    <xf numFmtId="4" fontId="137" fillId="78" borderId="37" applyNumberFormat="0" applyProtection="0">
      <alignment horizontal="right" vertical="center"/>
    </xf>
    <xf numFmtId="4" fontId="137" fillId="78" borderId="37" applyNumberFormat="0" applyProtection="0">
      <alignment horizontal="right" vertical="center"/>
    </xf>
    <xf numFmtId="4" fontId="137" fillId="17" borderId="45" applyNumberFormat="0" applyProtection="0">
      <alignment horizontal="right" vertical="center"/>
    </xf>
    <xf numFmtId="4" fontId="71" fillId="17" borderId="44" applyNumberFormat="0" applyProtection="0">
      <alignment horizontal="right" vertical="center"/>
    </xf>
    <xf numFmtId="4" fontId="137" fillId="17" borderId="45" applyNumberFormat="0" applyProtection="0">
      <alignment horizontal="right" vertical="center"/>
    </xf>
    <xf numFmtId="4" fontId="137" fillId="11" borderId="37" applyNumberFormat="0" applyProtection="0">
      <alignment horizontal="right" vertical="center"/>
    </xf>
    <xf numFmtId="4" fontId="71" fillId="11" borderId="44" applyNumberFormat="0" applyProtection="0">
      <alignment horizontal="right" vertical="center"/>
    </xf>
    <xf numFmtId="4" fontId="137" fillId="11" borderId="37" applyNumberFormat="0" applyProtection="0">
      <alignment horizontal="right" vertical="center"/>
    </xf>
    <xf numFmtId="4" fontId="137" fillId="11" borderId="37" applyNumberFormat="0" applyProtection="0">
      <alignment horizontal="right" vertical="center"/>
    </xf>
    <xf numFmtId="4" fontId="137" fillId="15" borderId="37" applyNumberFormat="0" applyProtection="0">
      <alignment horizontal="right" vertical="center"/>
    </xf>
    <xf numFmtId="4" fontId="71" fillId="15" borderId="44" applyNumberFormat="0" applyProtection="0">
      <alignment horizontal="right" vertical="center"/>
    </xf>
    <xf numFmtId="4" fontId="137" fillId="15" borderId="37" applyNumberFormat="0" applyProtection="0">
      <alignment horizontal="right" vertical="center"/>
    </xf>
    <xf numFmtId="4" fontId="137" fillId="15" borderId="37" applyNumberFormat="0" applyProtection="0">
      <alignment horizontal="right" vertical="center"/>
    </xf>
    <xf numFmtId="4" fontId="137" fillId="19" borderId="37" applyNumberFormat="0" applyProtection="0">
      <alignment horizontal="right" vertical="center"/>
    </xf>
    <xf numFmtId="4" fontId="71" fillId="19" borderId="44" applyNumberFormat="0" applyProtection="0">
      <alignment horizontal="right" vertical="center"/>
    </xf>
    <xf numFmtId="4" fontId="137" fillId="19" borderId="37" applyNumberFormat="0" applyProtection="0">
      <alignment horizontal="right" vertical="center"/>
    </xf>
    <xf numFmtId="4" fontId="137" fillId="19" borderId="37" applyNumberFormat="0" applyProtection="0">
      <alignment horizontal="right" vertical="center"/>
    </xf>
    <xf numFmtId="4" fontId="137" fillId="18" borderId="37" applyNumberFormat="0" applyProtection="0">
      <alignment horizontal="right" vertical="center"/>
    </xf>
    <xf numFmtId="4" fontId="71" fillId="18" borderId="44" applyNumberFormat="0" applyProtection="0">
      <alignment horizontal="right" vertical="center"/>
    </xf>
    <xf numFmtId="4" fontId="137" fillId="18" borderId="37" applyNumberFormat="0" applyProtection="0">
      <alignment horizontal="right" vertical="center"/>
    </xf>
    <xf numFmtId="4" fontId="137" fillId="18" borderId="37" applyNumberFormat="0" applyProtection="0">
      <alignment horizontal="right" vertical="center"/>
    </xf>
    <xf numFmtId="4" fontId="137" fillId="43" borderId="37" applyNumberFormat="0" applyProtection="0">
      <alignment horizontal="right" vertical="center"/>
    </xf>
    <xf numFmtId="4" fontId="71" fillId="43" borderId="44" applyNumberFormat="0" applyProtection="0">
      <alignment horizontal="right" vertical="center"/>
    </xf>
    <xf numFmtId="4" fontId="137" fillId="43" borderId="37" applyNumberFormat="0" applyProtection="0">
      <alignment horizontal="right" vertical="center"/>
    </xf>
    <xf numFmtId="4" fontId="137" fillId="43" borderId="37" applyNumberFormat="0" applyProtection="0">
      <alignment horizontal="right" vertical="center"/>
    </xf>
    <xf numFmtId="4" fontId="137" fillId="10" borderId="37" applyNumberFormat="0" applyProtection="0">
      <alignment horizontal="right" vertical="center"/>
    </xf>
    <xf numFmtId="4" fontId="71" fillId="10" borderId="44" applyNumberFormat="0" applyProtection="0">
      <alignment horizontal="right" vertical="center"/>
    </xf>
    <xf numFmtId="4" fontId="137" fillId="10" borderId="37" applyNumberFormat="0" applyProtection="0">
      <alignment horizontal="right" vertical="center"/>
    </xf>
    <xf numFmtId="4" fontId="137" fillId="10" borderId="37" applyNumberFormat="0" applyProtection="0">
      <alignment horizontal="right" vertical="center"/>
    </xf>
    <xf numFmtId="4" fontId="137" fillId="79" borderId="45" applyNumberFormat="0" applyProtection="0">
      <alignment horizontal="left" vertical="center" indent="1"/>
    </xf>
    <xf numFmtId="4" fontId="141" fillId="79" borderId="46" applyNumberFormat="0" applyProtection="0">
      <alignment horizontal="left" vertical="center" indent="1"/>
    </xf>
    <xf numFmtId="4" fontId="137" fillId="79" borderId="45" applyNumberFormat="0" applyProtection="0">
      <alignment horizontal="left" vertical="center" indent="1"/>
    </xf>
    <xf numFmtId="4" fontId="17" fillId="46" borderId="45" applyNumberFormat="0" applyProtection="0">
      <alignment horizontal="left" vertical="center" indent="1"/>
    </xf>
    <xf numFmtId="4" fontId="71" fillId="41" borderId="0" applyNumberFormat="0" applyProtection="0">
      <alignment horizontal="left" vertical="center" indent="1"/>
    </xf>
    <xf numFmtId="4" fontId="17" fillId="46" borderId="45" applyNumberFormat="0" applyProtection="0">
      <alignment horizontal="left" vertical="center" indent="1"/>
    </xf>
    <xf numFmtId="4" fontId="17" fillId="46" borderId="45" applyNumberFormat="0" applyProtection="0">
      <alignment horizontal="left" vertical="center" indent="1"/>
    </xf>
    <xf numFmtId="4" fontId="148" fillId="46" borderId="0" applyNumberFormat="0" applyProtection="0">
      <alignment horizontal="left" vertical="center" indent="1"/>
    </xf>
    <xf numFmtId="4" fontId="17" fillId="46" borderId="45" applyNumberFormat="0" applyProtection="0">
      <alignment horizontal="left" vertical="center" indent="1"/>
    </xf>
    <xf numFmtId="4" fontId="137" fillId="42" borderId="37" applyNumberFormat="0" applyProtection="0">
      <alignment horizontal="right" vertical="center"/>
    </xf>
    <xf numFmtId="4" fontId="71" fillId="42" borderId="44" applyNumberFormat="0" applyProtection="0">
      <alignment horizontal="right" vertical="center"/>
    </xf>
    <xf numFmtId="4" fontId="137" fillId="42" borderId="37" applyNumberFormat="0" applyProtection="0">
      <alignment horizontal="right" vertical="center"/>
    </xf>
    <xf numFmtId="4" fontId="137" fillId="42" borderId="37" applyNumberFormat="0" applyProtection="0">
      <alignment horizontal="right" vertical="center"/>
    </xf>
    <xf numFmtId="4" fontId="137" fillId="41" borderId="45" applyNumberFormat="0" applyProtection="0">
      <alignment horizontal="left" vertical="center" indent="1"/>
    </xf>
    <xf numFmtId="4" fontId="149" fillId="41" borderId="0" applyNumberFormat="0" applyProtection="0">
      <alignment horizontal="left" vertical="center" indent="1"/>
    </xf>
    <xf numFmtId="4" fontId="137" fillId="41" borderId="45" applyNumberFormat="0" applyProtection="0">
      <alignment horizontal="left" vertical="center" indent="1"/>
    </xf>
    <xf numFmtId="4" fontId="137" fillId="42" borderId="45" applyNumberFormat="0" applyProtection="0">
      <alignment horizontal="left" vertical="center" indent="1"/>
    </xf>
    <xf numFmtId="4" fontId="149" fillId="42" borderId="0" applyNumberFormat="0" applyProtection="0">
      <alignment horizontal="left" vertical="center" indent="1"/>
    </xf>
    <xf numFmtId="4" fontId="137" fillId="42" borderId="45" applyNumberFormat="0" applyProtection="0">
      <alignment horizontal="left" vertical="center" indent="1"/>
    </xf>
    <xf numFmtId="0" fontId="140" fillId="0" borderId="45" applyNumberFormat="0" applyProtection="0">
      <alignment horizontal="left" vertical="center" indent="1"/>
    </xf>
    <xf numFmtId="0" fontId="150" fillId="8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28" fillId="0" borderId="44"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37" borderId="37" applyNumberFormat="0" applyProtection="0">
      <alignment horizontal="left" vertical="center" indent="1"/>
    </xf>
    <xf numFmtId="0" fontId="142" fillId="38" borderId="45" applyNumberFormat="0" applyProtection="0">
      <alignment horizontal="left" vertical="center" indent="1"/>
    </xf>
    <xf numFmtId="0" fontId="140" fillId="0" borderId="45" applyNumberFormat="0" applyProtection="0">
      <alignment horizontal="left" vertical="center"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28"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140" fillId="0" borderId="45" applyNumberFormat="0" applyProtection="0">
      <alignment horizontal="left" vertical="center" indent="1"/>
    </xf>
    <xf numFmtId="0" fontId="28" fillId="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50" fillId="8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28" fillId="42" borderId="44"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0" borderId="45" applyNumberFormat="0" applyProtection="0">
      <alignment horizontal="left" vertical="center" indent="1"/>
    </xf>
    <xf numFmtId="0" fontId="142" fillId="81" borderId="37" applyNumberFormat="0" applyProtection="0">
      <alignment horizontal="left" vertical="center" indent="1"/>
    </xf>
    <xf numFmtId="0" fontId="140" fillId="0" borderId="45" applyNumberFormat="0" applyProtection="0">
      <alignment horizontal="left" vertical="center"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28"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151" fillId="0" borderId="45" applyNumberFormat="0" applyProtection="0">
      <alignment horizontal="left" vertical="center" indent="1"/>
    </xf>
    <xf numFmtId="0" fontId="28" fillId="0" borderId="45" applyNumberFormat="0" applyProtection="0">
      <alignment horizontal="left" vertical="center" indent="1"/>
    </xf>
    <xf numFmtId="0" fontId="151" fillId="38"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28" fillId="8" borderId="44"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37" fillId="0" borderId="45" applyNumberFormat="0" applyProtection="0">
      <alignment horizontal="left" vertical="center" indent="1"/>
    </xf>
    <xf numFmtId="0" fontId="151" fillId="0" borderId="45" applyNumberFormat="0" applyProtection="0">
      <alignment horizontal="left" vertical="center"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28"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151" fillId="82" borderId="45" applyNumberFormat="0" applyProtection="0">
      <alignment horizontal="left" vertical="center" indent="1"/>
    </xf>
    <xf numFmtId="0" fontId="28" fillId="41" borderId="44" applyNumberFormat="0" applyProtection="0">
      <alignment horizontal="left" vertical="center" indent="1"/>
    </xf>
    <xf numFmtId="0" fontId="151" fillId="82" borderId="45" applyNumberFormat="0" applyProtection="0">
      <alignment horizontal="left" vertical="center" indent="1"/>
    </xf>
    <xf numFmtId="0" fontId="151" fillId="82" borderId="45" applyNumberFormat="0" applyProtection="0">
      <alignment horizontal="left" vertical="center" indent="1"/>
    </xf>
    <xf numFmtId="0" fontId="28" fillId="0" borderId="45" applyNumberFormat="0" applyProtection="0">
      <alignment horizontal="left" vertical="center" indent="1"/>
    </xf>
    <xf numFmtId="0" fontId="137" fillId="0" borderId="37" applyNumberFormat="0" applyProtection="0">
      <alignment horizontal="left" vertical="center" indent="1"/>
    </xf>
    <xf numFmtId="0" fontId="151" fillId="82" borderId="45" applyNumberFormat="0" applyProtection="0">
      <alignment horizontal="left" vertical="center"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28"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28" fillId="84" borderId="39"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142" fillId="46" borderId="48" applyBorder="0"/>
    <xf numFmtId="0" fontId="142" fillId="46" borderId="48" applyBorder="0"/>
    <xf numFmtId="0" fontId="142" fillId="46" borderId="48" applyBorder="0"/>
    <xf numFmtId="0" fontId="142" fillId="46" borderId="48" applyBorder="0"/>
    <xf numFmtId="4" fontId="152" fillId="23" borderId="44" applyNumberFormat="0" applyProtection="0">
      <alignment vertical="center"/>
    </xf>
    <xf numFmtId="4" fontId="71" fillId="23" borderId="44" applyNumberFormat="0" applyProtection="0">
      <alignment vertical="center"/>
    </xf>
    <xf numFmtId="4" fontId="152" fillId="23" borderId="44" applyNumberFormat="0" applyProtection="0">
      <alignment vertical="center"/>
    </xf>
    <xf numFmtId="4" fontId="152" fillId="23" borderId="44" applyNumberFormat="0" applyProtection="0">
      <alignment vertical="center"/>
    </xf>
    <xf numFmtId="4" fontId="143" fillId="85" borderId="39" applyNumberFormat="0" applyProtection="0">
      <alignment vertical="center"/>
    </xf>
    <xf numFmtId="4" fontId="153" fillId="23" borderId="44" applyNumberFormat="0" applyProtection="0">
      <alignment vertical="center"/>
    </xf>
    <xf numFmtId="4" fontId="143" fillId="85" borderId="39" applyNumberFormat="0" applyProtection="0">
      <alignment vertical="center"/>
    </xf>
    <xf numFmtId="4" fontId="152" fillId="20" borderId="44" applyNumberFormat="0" applyProtection="0">
      <alignment horizontal="left" vertical="center" indent="1"/>
    </xf>
    <xf numFmtId="4" fontId="71" fillId="23" borderId="44" applyNumberFormat="0" applyProtection="0">
      <alignment horizontal="left" vertical="center" indent="1"/>
    </xf>
    <xf numFmtId="4" fontId="152" fillId="20" borderId="44" applyNumberFormat="0" applyProtection="0">
      <alignment horizontal="left" vertical="center" indent="1"/>
    </xf>
    <xf numFmtId="4" fontId="152" fillId="20" borderId="44" applyNumberFormat="0" applyProtection="0">
      <alignment horizontal="left" vertical="center" indent="1"/>
    </xf>
    <xf numFmtId="0" fontId="152" fillId="23" borderId="44" applyNumberFormat="0" applyProtection="0">
      <alignment horizontal="left" vertical="top" indent="1"/>
    </xf>
    <xf numFmtId="0" fontId="71" fillId="23" borderId="44" applyNumberFormat="0" applyProtection="0">
      <alignment horizontal="left" vertical="top" indent="1"/>
    </xf>
    <xf numFmtId="0" fontId="152" fillId="23" borderId="44" applyNumberFormat="0" applyProtection="0">
      <alignment horizontal="left" vertical="top" indent="1"/>
    </xf>
    <xf numFmtId="0" fontId="152" fillId="23" borderId="44" applyNumberFormat="0" applyProtection="0">
      <alignment horizontal="left" vertical="top" indent="1"/>
    </xf>
    <xf numFmtId="4" fontId="151" fillId="0" borderId="45" applyProtection="0">
      <alignment horizontal="right" vertical="center"/>
    </xf>
    <xf numFmtId="4" fontId="71" fillId="0" borderId="45" applyProtection="0">
      <alignment horizontal="right" vertical="center"/>
    </xf>
    <xf numFmtId="4" fontId="151" fillId="0" borderId="45" applyProtection="0">
      <alignment horizontal="right" vertical="center"/>
    </xf>
    <xf numFmtId="4" fontId="71" fillId="0" borderId="44" applyNumberFormat="0" applyProtection="0">
      <alignment horizontal="right" vertical="center"/>
    </xf>
    <xf numFmtId="4" fontId="151" fillId="0" borderId="45" applyProtection="0">
      <alignment horizontal="right" vertical="center"/>
    </xf>
    <xf numFmtId="4" fontId="145" fillId="86" borderId="45" applyNumberFormat="0" applyProtection="0">
      <alignment horizontal="right" vertical="center"/>
    </xf>
    <xf numFmtId="4" fontId="153" fillId="41" borderId="44" applyNumberFormat="0" applyProtection="0">
      <alignment horizontal="right" vertical="center"/>
    </xf>
    <xf numFmtId="4" fontId="145" fillId="86" borderId="37" applyNumberFormat="0" applyProtection="0">
      <alignment horizontal="right" vertical="center"/>
    </xf>
    <xf numFmtId="4" fontId="145" fillId="86" borderId="45" applyNumberFormat="0" applyProtection="0">
      <alignment horizontal="right" vertical="center"/>
    </xf>
    <xf numFmtId="4" fontId="145" fillId="86" borderId="45" applyNumberFormat="0" applyProtection="0">
      <alignment horizontal="right" vertical="center"/>
    </xf>
    <xf numFmtId="4" fontId="142" fillId="0" borderId="45" applyNumberFormat="0" applyProtection="0">
      <alignment horizontal="left" vertical="center" indent="1"/>
    </xf>
    <xf numFmtId="4" fontId="71" fillId="0" borderId="44"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71" fillId="42" borderId="39" applyNumberFormat="0" applyProtection="0">
      <alignment horizontal="left" vertical="center" indent="1"/>
    </xf>
    <xf numFmtId="0" fontId="152" fillId="42" borderId="44" applyNumberFormat="0" applyProtection="0">
      <alignment horizontal="left" vertical="top" indent="1"/>
    </xf>
    <xf numFmtId="0" fontId="71" fillId="42" borderId="44" applyNumberFormat="0" applyProtection="0">
      <alignment horizontal="left" vertical="top" indent="1"/>
    </xf>
    <xf numFmtId="0" fontId="152" fillId="42" borderId="44" applyNumberFormat="0" applyProtection="0">
      <alignment horizontal="left" vertical="top" indent="1"/>
    </xf>
    <xf numFmtId="0" fontId="152" fillId="42" borderId="44" applyNumberFormat="0" applyProtection="0">
      <alignment horizontal="left" vertical="top" indent="1"/>
    </xf>
    <xf numFmtId="4" fontId="154" fillId="87" borderId="45" applyNumberFormat="0" applyProtection="0">
      <alignment horizontal="left" vertical="center" indent="1"/>
    </xf>
    <xf numFmtId="4" fontId="155" fillId="87" borderId="0" applyNumberFormat="0" applyProtection="0">
      <alignment horizontal="left" vertical="center" indent="1"/>
    </xf>
    <xf numFmtId="4" fontId="154" fillId="87" borderId="45" applyNumberFormat="0" applyProtection="0">
      <alignment horizontal="left" vertical="center" indent="1"/>
    </xf>
    <xf numFmtId="0" fontId="137" fillId="88" borderId="39"/>
    <xf numFmtId="0" fontId="137" fillId="88" borderId="39"/>
    <xf numFmtId="0" fontId="137" fillId="88" borderId="39"/>
    <xf numFmtId="4" fontId="156" fillId="83" borderId="37" applyNumberFormat="0" applyProtection="0">
      <alignment horizontal="right" vertical="center"/>
    </xf>
    <xf numFmtId="4" fontId="157" fillId="41" borderId="44" applyNumberFormat="0" applyProtection="0">
      <alignment horizontal="right" vertical="center"/>
    </xf>
    <xf numFmtId="4" fontId="156" fillId="83" borderId="37" applyNumberFormat="0" applyProtection="0">
      <alignment horizontal="right" vertical="center"/>
    </xf>
    <xf numFmtId="4" fontId="156" fillId="83" borderId="37" applyNumberFormat="0" applyProtection="0">
      <alignment horizontal="right" vertical="center"/>
    </xf>
    <xf numFmtId="0" fontId="158" fillId="89" borderId="0"/>
    <xf numFmtId="49" fontId="159" fillId="89" borderId="0"/>
    <xf numFmtId="49" fontId="160" fillId="89" borderId="49"/>
    <xf numFmtId="49" fontId="160" fillId="89" borderId="0"/>
    <xf numFmtId="0" fontId="158" fillId="82" borderId="49">
      <protection locked="0"/>
    </xf>
    <xf numFmtId="0" fontId="158" fillId="89" borderId="0"/>
    <xf numFmtId="0" fontId="160" fillId="90" borderId="0"/>
    <xf numFmtId="0" fontId="160" fillId="91" borderId="0"/>
    <xf numFmtId="0" fontId="160" fillId="92" borderId="0"/>
    <xf numFmtId="0" fontId="161" fillId="0" borderId="0" applyNumberFormat="0" applyFill="0" applyBorder="0" applyAlignment="0" applyProtection="0"/>
    <xf numFmtId="216" fontId="28" fillId="0" borderId="0" applyFont="0" applyFill="0" applyBorder="0" applyAlignment="0" applyProtection="0"/>
    <xf numFmtId="0" fontId="28" fillId="0" borderId="32"/>
    <xf numFmtId="0" fontId="162" fillId="0" borderId="0">
      <alignment horizontal="left" vertical="center" wrapText="1"/>
    </xf>
    <xf numFmtId="217" fontId="163" fillId="0" borderId="39">
      <alignment horizontal="left" vertical="center"/>
      <protection locked="0"/>
    </xf>
    <xf numFmtId="0" fontId="28" fillId="0" borderId="0"/>
    <xf numFmtId="0" fontId="46" fillId="0" borderId="0"/>
    <xf numFmtId="0" fontId="28" fillId="0" borderId="50"/>
    <xf numFmtId="38" fontId="51" fillId="0" borderId="5" applyBorder="0">
      <alignment horizontal="right"/>
      <protection locked="0"/>
    </xf>
    <xf numFmtId="0" fontId="164" fillId="0" borderId="0" applyBorder="0" applyProtection="0">
      <alignment vertical="center"/>
    </xf>
    <xf numFmtId="0" fontId="164" fillId="0" borderId="20" applyBorder="0" applyProtection="0">
      <alignment horizontal="right" vertical="center"/>
    </xf>
    <xf numFmtId="0" fontId="165" fillId="93" borderId="0" applyBorder="0" applyProtection="0">
      <alignment horizontal="centerContinuous" vertical="center"/>
    </xf>
    <xf numFmtId="0" fontId="165" fillId="94" borderId="20" applyBorder="0" applyProtection="0">
      <alignment horizontal="centerContinuous" vertical="center"/>
    </xf>
    <xf numFmtId="0" fontId="166" fillId="0" borderId="0"/>
    <xf numFmtId="38" fontId="167" fillId="95" borderId="0">
      <alignment horizontal="right" vertical="top"/>
    </xf>
    <xf numFmtId="38" fontId="167" fillId="95" borderId="0">
      <alignment horizontal="right" vertical="top"/>
    </xf>
    <xf numFmtId="38" fontId="167" fillId="95" borderId="0">
      <alignment horizontal="right" vertical="top"/>
    </xf>
    <xf numFmtId="0" fontId="130" fillId="0" borderId="0"/>
    <xf numFmtId="0" fontId="168" fillId="0" borderId="0" applyFill="0" applyBorder="0" applyProtection="0">
      <alignment horizontal="left"/>
    </xf>
    <xf numFmtId="0" fontId="106" fillId="0" borderId="5" applyFill="0" applyBorder="0" applyProtection="0">
      <alignment horizontal="left" vertical="top"/>
    </xf>
    <xf numFmtId="0" fontId="169" fillId="0" borderId="0">
      <alignment horizontal="centerContinuous"/>
    </xf>
    <xf numFmtId="0" fontId="28" fillId="0" borderId="0"/>
    <xf numFmtId="0" fontId="17" fillId="0" borderId="0"/>
    <xf numFmtId="0" fontId="170" fillId="0" borderId="5" applyFill="0" applyBorder="0" applyProtection="0"/>
    <xf numFmtId="0" fontId="170" fillId="0" borderId="0"/>
    <xf numFmtId="0" fontId="171" fillId="0" borderId="0" applyFill="0" applyBorder="0" applyProtection="0"/>
    <xf numFmtId="0" fontId="172" fillId="0" borderId="0"/>
    <xf numFmtId="49" fontId="71" fillId="0" borderId="0" applyFill="0" applyBorder="0" applyAlignment="0"/>
    <xf numFmtId="212" fontId="70" fillId="0" borderId="0" applyFill="0" applyBorder="0" applyAlignment="0"/>
    <xf numFmtId="218" fontId="70" fillId="0" borderId="0" applyFill="0" applyBorder="0" applyAlignment="0"/>
    <xf numFmtId="0" fontId="161" fillId="0" borderId="0" applyNumberFormat="0" applyFill="0" applyBorder="0" applyAlignment="0" applyProtection="0"/>
    <xf numFmtId="0" fontId="173" fillId="82" borderId="51" applyNumberFormat="0">
      <alignment horizontal="center" vertical="center"/>
    </xf>
    <xf numFmtId="49" fontId="174" fillId="96" borderId="52" applyNumberFormat="0">
      <alignment horizontal="center" vertical="center"/>
    </xf>
    <xf numFmtId="0" fontId="173" fillId="37" borderId="51" applyNumberFormat="0">
      <alignment horizontal="center" vertical="center"/>
    </xf>
    <xf numFmtId="0" fontId="96" fillId="0" borderId="53" applyNumberFormat="0" applyFill="0" applyAlignment="0" applyProtection="0"/>
    <xf numFmtId="0" fontId="175" fillId="0" borderId="31" applyFill="0" applyBorder="0" applyProtection="0">
      <alignment vertical="center"/>
    </xf>
    <xf numFmtId="0" fontId="17" fillId="0" borderId="0"/>
    <xf numFmtId="0" fontId="176" fillId="0" borderId="0">
      <alignment horizontal="fill"/>
    </xf>
    <xf numFmtId="0" fontId="17" fillId="0" borderId="0"/>
    <xf numFmtId="0" fontId="17" fillId="0" borderId="0"/>
    <xf numFmtId="219" fontId="28" fillId="37" borderId="0" applyFill="0"/>
    <xf numFmtId="0" fontId="17" fillId="0" borderId="0"/>
    <xf numFmtId="0" fontId="28" fillId="0" borderId="0">
      <alignment horizontal="center" textRotation="180"/>
    </xf>
    <xf numFmtId="0" fontId="177" fillId="0" borderId="0" applyNumberFormat="0" applyFill="0" applyBorder="0" applyAlignment="0" applyProtection="0"/>
    <xf numFmtId="0" fontId="178" fillId="0" borderId="20" applyBorder="0" applyProtection="0">
      <alignment horizontal="right"/>
    </xf>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80" fontId="50" fillId="0" borderId="27">
      <protection locked="0"/>
    </xf>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3" fontId="179" fillId="0" borderId="0">
      <alignment horizontal="center" vertical="center" textRotation="90" wrapText="1"/>
    </xf>
    <xf numFmtId="220" fontId="50" fillId="0" borderId="39">
      <alignment vertical="top" wrapText="1"/>
    </xf>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2"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18" fillId="0" borderId="0" applyNumberFormat="0" applyFill="0" applyBorder="0" applyAlignment="0" applyProtection="0"/>
    <xf numFmtId="0" fontId="183"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49" fontId="187" fillId="0" borderId="0" applyNumberFormat="0" applyFill="0" applyBorder="0" applyAlignment="0" applyProtection="0">
      <alignment vertical="top"/>
    </xf>
    <xf numFmtId="0" fontId="188" fillId="82" borderId="54" applyNumberFormat="0" applyFont="0" applyFill="0" applyAlignment="0" applyProtection="0">
      <alignment horizontal="center" vertical="center" wrapText="1"/>
    </xf>
    <xf numFmtId="221" fontId="189" fillId="0" borderId="39">
      <alignment vertical="top" wrapText="1"/>
    </xf>
    <xf numFmtId="4" fontId="190" fillId="0" borderId="39">
      <alignment horizontal="left" vertical="center"/>
    </xf>
    <xf numFmtId="4" fontId="190" fillId="0" borderId="39"/>
    <xf numFmtId="4" fontId="190" fillId="97" borderId="39"/>
    <xf numFmtId="4" fontId="190" fillId="98" borderId="39"/>
    <xf numFmtId="4" fontId="191" fillId="86" borderId="39"/>
    <xf numFmtId="4" fontId="192" fillId="37" borderId="39"/>
    <xf numFmtId="4" fontId="193" fillId="0" borderId="39">
      <alignment horizontal="center" wrapText="1"/>
    </xf>
    <xf numFmtId="221" fontId="190" fillId="0" borderId="39"/>
    <xf numFmtId="221" fontId="189" fillId="0" borderId="39">
      <alignment horizontal="center" vertical="center" wrapText="1"/>
    </xf>
    <xf numFmtId="221" fontId="189" fillId="0" borderId="39">
      <alignment vertical="top"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9" fontId="194" fillId="99" borderId="55" applyNumberFormat="0" applyFill="0" applyBorder="0" applyAlignment="0" applyProtection="0">
      <alignment horizontal="left" vertical="center"/>
    </xf>
    <xf numFmtId="177"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0" fontId="91" fillId="91" borderId="54" applyNumberFormat="0" applyFont="0" applyAlignment="0" applyProtection="0">
      <alignment horizontal="center" vertical="center" wrapText="1"/>
    </xf>
    <xf numFmtId="0" fontId="195" fillId="0" borderId="0" applyBorder="0">
      <alignment horizontal="center" vertical="center" wrapText="1"/>
    </xf>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0" fillId="0" borderId="39">
      <alignment horizontal="center" vertical="center" wrapText="1"/>
    </xf>
    <xf numFmtId="0" fontId="196" fillId="0" borderId="0" applyNumberFormat="0" applyFill="0" applyBorder="0" applyAlignment="0" applyProtection="0"/>
    <xf numFmtId="0" fontId="197" fillId="0" borderId="0" applyNumberFormat="0" applyFill="0" applyBorder="0" applyAlignment="0" applyProtection="0"/>
    <xf numFmtId="0" fontId="188" fillId="0" borderId="56" applyBorder="0">
      <alignment horizontal="center" vertical="center" wrapText="1"/>
    </xf>
    <xf numFmtId="180" fontId="90" fillId="70" borderId="27"/>
    <xf numFmtId="4" fontId="91" fillId="39" borderId="39" applyBorder="0">
      <alignment horizontal="right"/>
    </xf>
    <xf numFmtId="4" fontId="198" fillId="82" borderId="57">
      <alignment horizontal="right" vertical="center"/>
      <protection locked="0"/>
    </xf>
    <xf numFmtId="49" fontId="199" fillId="0" borderId="0" applyBorder="0">
      <alignment vertical="center"/>
    </xf>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3" fontId="90" fillId="0" borderId="39" applyBorder="0">
      <alignment vertical="center"/>
    </xf>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40" fillId="0" borderId="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170" fontId="14" fillId="38" borderId="0" applyFill="0">
      <alignment wrapText="1"/>
    </xf>
    <xf numFmtId="0" fontId="197" fillId="0" borderId="0">
      <alignment horizontal="center" vertical="top" wrapText="1"/>
    </xf>
    <xf numFmtId="0" fontId="200" fillId="0" borderId="0">
      <alignment horizontal="center" vertical="center" wrapText="1"/>
    </xf>
    <xf numFmtId="170" fontId="197" fillId="0" borderId="0">
      <alignment horizontal="center" vertical="top" wrapText="1"/>
    </xf>
    <xf numFmtId="192" fontId="201" fillId="38" borderId="39">
      <alignment wrapText="1"/>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22" fontId="202" fillId="0" borderId="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179" fillId="0" borderId="39">
      <alignment horizontal="right" vertical="top" wrapText="1"/>
    </xf>
    <xf numFmtId="196" fontId="203" fillId="0" borderId="0">
      <alignment horizontal="right" vertical="top" wrapText="1"/>
    </xf>
    <xf numFmtId="49" fontId="91" fillId="0" borderId="0" applyBorder="0">
      <alignment vertical="top"/>
    </xf>
    <xf numFmtId="0" fontId="1" fillId="0" borderId="0"/>
    <xf numFmtId="0" fontId="1" fillId="0" borderId="0"/>
    <xf numFmtId="0" fontId="1" fillId="0" borderId="0"/>
    <xf numFmtId="0" fontId="1" fillId="0" borderId="0"/>
    <xf numFmtId="0" fontId="204" fillId="0" borderId="0"/>
    <xf numFmtId="0" fontId="15" fillId="0" borderId="0"/>
    <xf numFmtId="0" fontId="15" fillId="0" borderId="0"/>
    <xf numFmtId="0" fontId="205" fillId="0" borderId="0"/>
    <xf numFmtId="49" fontId="91" fillId="0" borderId="0" applyBorder="0">
      <alignment vertical="top"/>
    </xf>
    <xf numFmtId="0" fontId="15" fillId="0" borderId="0"/>
    <xf numFmtId="0" fontId="40"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 fillId="0" borderId="0"/>
    <xf numFmtId="0" fontId="40" fillId="0" borderId="0"/>
    <xf numFmtId="0" fontId="1" fillId="0" borderId="0"/>
    <xf numFmtId="0" fontId="206" fillId="91" borderId="0" applyNumberFormat="0" applyBorder="0" applyAlignment="0">
      <alignment horizontal="left" vertical="center"/>
    </xf>
    <xf numFmtId="0" fontId="15" fillId="0" borderId="0"/>
    <xf numFmtId="0" fontId="40" fillId="0" borderId="0"/>
    <xf numFmtId="0" fontId="15" fillId="0" borderId="0"/>
    <xf numFmtId="0" fontId="40" fillId="0" borderId="0"/>
    <xf numFmtId="0" fontId="15" fillId="0" borderId="0"/>
    <xf numFmtId="0" fontId="15" fillId="0" borderId="0"/>
    <xf numFmtId="0" fontId="40" fillId="0" borderId="0"/>
    <xf numFmtId="0" fontId="15" fillId="0" borderId="0"/>
    <xf numFmtId="0" fontId="15"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0" fontId="206" fillId="91" borderId="0" applyNumberFormat="0" applyBorder="0" applyAlignment="0">
      <alignment horizontal="left" vertical="center"/>
    </xf>
    <xf numFmtId="0" fontId="15" fillId="0" borderId="0"/>
    <xf numFmtId="0" fontId="15" fillId="0" borderId="0"/>
    <xf numFmtId="0" fontId="15" fillId="0" borderId="0"/>
    <xf numFmtId="0" fontId="40" fillId="0" borderId="0"/>
    <xf numFmtId="0" fontId="28" fillId="0" borderId="0"/>
    <xf numFmtId="0" fontId="28" fillId="0" borderId="0"/>
    <xf numFmtId="0" fontId="15" fillId="0" borderId="0"/>
    <xf numFmtId="0" fontId="83" fillId="0" borderId="0">
      <alignment wrapText="1"/>
    </xf>
    <xf numFmtId="0" fontId="83" fillId="0" borderId="0">
      <alignment wrapText="1"/>
    </xf>
    <xf numFmtId="0" fontId="83" fillId="0" borderId="0">
      <alignment wrapText="1"/>
    </xf>
    <xf numFmtId="0" fontId="83" fillId="0" borderId="0">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91" borderId="0" applyBorder="0">
      <alignment vertical="top"/>
    </xf>
    <xf numFmtId="49" fontId="91" fillId="91" borderId="0" applyBorder="0">
      <alignment vertical="top"/>
    </xf>
    <xf numFmtId="0" fontId="40" fillId="0" borderId="0"/>
    <xf numFmtId="0" fontId="40" fillId="0" borderId="0"/>
    <xf numFmtId="0" fontId="40" fillId="0" borderId="0"/>
    <xf numFmtId="0" fontId="1" fillId="0" borderId="0"/>
    <xf numFmtId="0" fontId="1" fillId="0" borderId="0"/>
    <xf numFmtId="0" fontId="1"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0" borderId="0" applyBorder="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2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alignment vertical="center" wrapText="1"/>
    </xf>
    <xf numFmtId="1" fontId="207" fillId="0" borderId="39">
      <alignment horizontal="left" vertical="center"/>
    </xf>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40" fillId="0" borderId="0" applyFont="0" applyFill="0" applyBorder="0" applyProtection="0">
      <alignment horizontal="center" vertical="center" wrapText="1"/>
    </xf>
    <xf numFmtId="0" fontId="40" fillId="0" borderId="0" applyNumberFormat="0" applyFont="0" applyFill="0" applyBorder="0" applyProtection="0">
      <alignment horizontal="justify" vertical="center" wrapText="1"/>
    </xf>
    <xf numFmtId="221" fontId="208" fillId="0" borderId="39">
      <alignment vertical="top"/>
    </xf>
    <xf numFmtId="0" fontId="209" fillId="81" borderId="57" applyNumberFormat="0" applyAlignment="0">
      <alignment horizontal="center" vertical="center"/>
    </xf>
    <xf numFmtId="196" fontId="210" fillId="39" borderId="24" applyNumberFormat="0" applyBorder="0" applyAlignment="0">
      <alignment vertical="center"/>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211"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49" fontId="191" fillId="0" borderId="6">
      <alignment horizontal="left" vertical="center"/>
    </xf>
    <xf numFmtId="9" fontId="4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67" fontId="212" fillId="0" borderId="39"/>
    <xf numFmtId="0" fontId="40" fillId="0" borderId="39" applyNumberFormat="0" applyFont="0" applyFill="0" applyAlignment="0" applyProtection="0"/>
    <xf numFmtId="3" fontId="213" fillId="100" borderId="6">
      <alignment horizontal="justify" vertical="center"/>
    </xf>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59" fillId="0" borderId="0"/>
    <xf numFmtId="38" fontId="60" fillId="0" borderId="0">
      <alignment vertical="top"/>
    </xf>
    <xf numFmtId="38" fontId="60" fillId="0" borderId="0">
      <alignment vertical="top"/>
    </xf>
    <xf numFmtId="4" fontId="65" fillId="0" borderId="0">
      <alignment vertical="center"/>
    </xf>
    <xf numFmtId="170" fontId="46" fillId="0" borderId="0"/>
    <xf numFmtId="0" fontId="40" fillId="0" borderId="0">
      <alignment vertical="justify"/>
    </xf>
    <xf numFmtId="49" fontId="203" fillId="0" borderId="0"/>
    <xf numFmtId="49" fontId="214" fillId="0" borderId="0">
      <alignment vertical="top"/>
    </xf>
    <xf numFmtId="3" fontId="215" fillId="0" borderId="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223" fontId="40" fillId="0" borderId="0" applyFont="0" applyFill="0" applyBorder="0" applyAlignment="0" applyProtection="0"/>
    <xf numFmtId="166" fontId="40"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0"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164" fontId="40"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8" fillId="0" borderId="0" applyFont="0" applyFill="0" applyBorder="0" applyAlignment="0" applyProtection="0"/>
    <xf numFmtId="164" fontId="1" fillId="0" borderId="0" applyFont="0" applyFill="0" applyBorder="0" applyAlignment="0" applyProtection="0"/>
    <xf numFmtId="43" fontId="40" fillId="0" borderId="0" applyFont="0" applyFill="0" applyBorder="0" applyAlignment="0" applyProtection="0"/>
    <xf numFmtId="164" fontId="1" fillId="0" borderId="0" applyFont="0" applyFill="0" applyBorder="0" applyAlignment="0" applyProtection="0"/>
    <xf numFmtId="224" fontId="40" fillId="0" borderId="0" applyFont="0" applyFill="0" applyBorder="0" applyAlignment="0" applyProtection="0"/>
    <xf numFmtId="4" fontId="91" fillId="38" borderId="0" applyBorder="0">
      <alignment horizontal="right"/>
    </xf>
    <xf numFmtId="4" fontId="91" fillId="38" borderId="0" applyBorder="0">
      <alignment horizontal="right"/>
    </xf>
    <xf numFmtId="4" fontId="91" fillId="38" borderId="0" applyFont="0" applyBorder="0">
      <alignment horizontal="right"/>
    </xf>
    <xf numFmtId="4" fontId="91" fillId="38" borderId="0" applyBorder="0">
      <alignment horizontal="right"/>
    </xf>
    <xf numFmtId="4" fontId="91" fillId="101" borderId="59" applyBorder="0">
      <alignment horizontal="right"/>
    </xf>
    <xf numFmtId="4" fontId="91" fillId="38" borderId="39" applyFont="0" applyBorder="0">
      <alignment horizontal="right"/>
    </xf>
    <xf numFmtId="4" fontId="91" fillId="89" borderId="57" applyAlignment="0">
      <alignment vertical="center"/>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225" fontId="50" fillId="0" borderId="6">
      <alignment vertical="top" wrapText="1"/>
    </xf>
    <xf numFmtId="191" fontId="40" fillId="0" borderId="39" applyFont="0" applyFill="0" applyBorder="0" applyProtection="0">
      <alignment horizontal="center" vertical="center"/>
    </xf>
    <xf numFmtId="3" fontId="40" fillId="0" borderId="0" applyFont="0" applyBorder="0">
      <alignment horizontal="center"/>
    </xf>
    <xf numFmtId="177" fontId="68" fillId="0" borderId="0">
      <protection locked="0"/>
    </xf>
    <xf numFmtId="178" fontId="67" fillId="0" borderId="0">
      <protection locked="0"/>
    </xf>
    <xf numFmtId="49" fontId="189" fillId="0" borderId="39">
      <alignment horizontal="center" vertical="center" wrapText="1"/>
    </xf>
    <xf numFmtId="0" fontId="50" fillId="0" borderId="39" applyBorder="0">
      <alignment horizontal="center" vertical="center" wrapText="1"/>
    </xf>
    <xf numFmtId="49" fontId="189" fillId="0" borderId="39">
      <alignment horizontal="center" vertical="center" wrapText="1"/>
    </xf>
    <xf numFmtId="49" fontId="162" fillId="0" borderId="39" applyNumberFormat="0" applyFill="0" applyAlignment="0" applyProtection="0"/>
    <xf numFmtId="192" fontId="40" fillId="0" borderId="0"/>
    <xf numFmtId="0" fontId="18" fillId="7" borderId="11" applyNumberFormat="0" applyAlignment="0" applyProtection="0"/>
    <xf numFmtId="0" fontId="30" fillId="3" borderId="0" applyNumberFormat="0" applyBorder="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34" fillId="4" borderId="0" applyNumberFormat="0" applyBorder="0" applyAlignment="0" applyProtection="0"/>
    <xf numFmtId="0" fontId="40" fillId="23" borderId="18" applyNumberFormat="0" applyFont="0" applyAlignment="0" applyProtection="0"/>
    <xf numFmtId="0" fontId="15" fillId="23" borderId="18" applyNumberFormat="0" applyFont="0" applyAlignment="0" applyProtection="0"/>
    <xf numFmtId="0" fontId="27" fillId="22" borderId="0" applyNumberFormat="0" applyBorder="0" applyAlignment="0" applyProtection="0"/>
    <xf numFmtId="0" fontId="16" fillId="15" borderId="0" applyNumberFormat="0" applyBorder="0" applyAlignment="0" applyProtection="0"/>
    <xf numFmtId="0" fontId="32" fillId="0" borderId="19" applyNumberFormat="0" applyFill="0" applyAlignment="0" applyProtection="0"/>
    <xf numFmtId="0" fontId="25" fillId="21" borderId="17" applyNumberFormat="0" applyAlignment="0" applyProtection="0"/>
    <xf numFmtId="0" fontId="33" fillId="0" borderId="0" applyNumberFormat="0" applyFill="0" applyBorder="0" applyAlignment="0" applyProtection="0"/>
    <xf numFmtId="0" fontId="28" fillId="0" borderId="0"/>
    <xf numFmtId="43" fontId="1" fillId="0" borderId="0" applyFont="0" applyFill="0" applyBorder="0" applyAlignment="0" applyProtection="0"/>
    <xf numFmtId="0" fontId="217" fillId="0" borderId="0" applyNumberFormat="0" applyFill="0" applyBorder="0" applyAlignment="0" applyProtection="0"/>
  </cellStyleXfs>
  <cellXfs count="33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vertical="center" wrapText="1"/>
      <protection locked="0"/>
    </xf>
    <xf numFmtId="0" fontId="10" fillId="0" borderId="1" xfId="2" applyBorder="1" applyAlignment="1" applyProtection="1">
      <alignment vertical="center" wrapText="1"/>
      <protection locked="0"/>
    </xf>
    <xf numFmtId="0" fontId="2" fillId="0" borderId="1" xfId="1" applyBorder="1" applyProtection="1">
      <protection locked="0"/>
    </xf>
    <xf numFmtId="0" fontId="3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Protection="1">
      <protection locked="0"/>
    </xf>
    <xf numFmtId="0" fontId="0" fillId="0" borderId="1" xfId="0" applyBorder="1" applyProtection="1">
      <protection locked="0"/>
    </xf>
    <xf numFmtId="49" fontId="10" fillId="0" borderId="1" xfId="2" applyNumberFormat="1" applyBorder="1" applyAlignment="1" applyProtection="1">
      <alignment horizontal="center" vertical="center"/>
      <protection locked="0"/>
    </xf>
    <xf numFmtId="0" fontId="37" fillId="0" borderId="3" xfId="2" applyFont="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37" fillId="0" borderId="1" xfId="2" quotePrefix="1"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2"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37" fillId="0" borderId="1" xfId="2" applyFont="1" applyBorder="1" applyProtection="1">
      <protection locked="0"/>
    </xf>
    <xf numFmtId="49" fontId="10" fillId="0" borderId="0" xfId="2" applyNumberFormat="1" applyProtection="1">
      <protection locked="0"/>
    </xf>
    <xf numFmtId="1" fontId="38" fillId="0" borderId="0" xfId="2" applyNumberFormat="1" applyFont="1" applyAlignment="1" applyProtection="1">
      <alignment horizontal="left" vertical="top"/>
      <protection locked="0"/>
    </xf>
    <xf numFmtId="49" fontId="37" fillId="0" borderId="0" xfId="2" applyNumberFormat="1" applyFont="1" applyAlignment="1" applyProtection="1">
      <alignment horizontal="left" vertical="top" wrapText="1"/>
      <protection locked="0"/>
    </xf>
    <xf numFmtId="0" fontId="37" fillId="0" borderId="0" xfId="2" applyFont="1" applyProtection="1">
      <protection locked="0"/>
    </xf>
    <xf numFmtId="49" fontId="37" fillId="0" borderId="0" xfId="2" applyNumberFormat="1" applyFont="1" applyAlignment="1" applyProtection="1">
      <alignment horizontal="left" vertical="top"/>
      <protection locked="0"/>
    </xf>
    <xf numFmtId="0" fontId="37" fillId="0" borderId="0" xfId="2" applyFont="1" applyAlignment="1" applyProtection="1">
      <alignment horizontal="center" vertical="center"/>
      <protection locked="0"/>
    </xf>
    <xf numFmtId="0" fontId="6" fillId="0" borderId="1" xfId="49" applyFont="1" applyBorder="1" applyProtection="1">
      <protection locked="0"/>
    </xf>
    <xf numFmtId="0" fontId="6" fillId="0" borderId="1" xfId="49"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Protection="1">
      <protection locked="0"/>
    </xf>
    <xf numFmtId="0" fontId="6" fillId="0" borderId="0" xfId="49" applyFont="1" applyAlignment="1" applyProtection="1">
      <alignment vertical="center" wrapText="1"/>
      <protection locked="0"/>
    </xf>
    <xf numFmtId="0" fontId="6" fillId="0" borderId="0" xfId="49" applyFont="1" applyAlignment="1" applyProtection="1">
      <alignment horizontal="center"/>
      <protection locked="0"/>
    </xf>
    <xf numFmtId="0" fontId="6" fillId="0" borderId="0" xfId="49" applyFont="1" applyAlignment="1" applyProtection="1">
      <alignment horizontal="center" vertical="center"/>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Border="1" applyAlignment="1" applyProtection="1">
      <alignment vertical="top" wrapText="1"/>
      <protection locked="0"/>
    </xf>
    <xf numFmtId="0" fontId="10" fillId="0" borderId="1" xfId="2" applyBorder="1" applyAlignment="1" applyProtection="1">
      <alignment horizontal="center" vertical="top" wrapText="1"/>
      <protection locked="0"/>
    </xf>
    <xf numFmtId="0" fontId="10" fillId="0" borderId="1" xfId="2" applyBorder="1" applyProtection="1">
      <protection locked="0"/>
    </xf>
    <xf numFmtId="0" fontId="0" fillId="0" borderId="1" xfId="0" applyBorder="1" applyAlignment="1" applyProtection="1">
      <alignment wrapText="1"/>
      <protection locked="0"/>
    </xf>
    <xf numFmtId="0" fontId="10" fillId="0" borderId="1" xfId="2" applyBorder="1" applyAlignment="1" applyProtection="1">
      <alignment horizontal="center" vertical="center" wrapText="1"/>
      <protection locked="0"/>
    </xf>
    <xf numFmtId="0" fontId="10" fillId="0" borderId="1" xfId="2" applyBorder="1" applyAlignment="1" applyProtection="1">
      <alignment horizontal="left" vertical="top" wrapText="1"/>
      <protection locked="0"/>
    </xf>
    <xf numFmtId="0" fontId="45" fillId="0" borderId="1" xfId="2" applyFont="1" applyBorder="1" applyAlignment="1" applyProtection="1">
      <alignment horizontal="center"/>
      <protection locked="0"/>
    </xf>
    <xf numFmtId="0" fontId="10" fillId="0" borderId="1" xfId="2" applyBorder="1" applyAlignment="1" applyProtection="1">
      <alignment horizontal="left" vertical="top"/>
      <protection locked="0"/>
    </xf>
    <xf numFmtId="168" fontId="10" fillId="0" borderId="1" xfId="2" applyNumberFormat="1" applyBorder="1" applyAlignment="1" applyProtection="1">
      <alignment horizontal="right" vertical="top" wrapText="1"/>
      <protection locked="0"/>
    </xf>
    <xf numFmtId="49" fontId="10" fillId="0" borderId="1" xfId="2" applyNumberFormat="1" applyBorder="1" applyAlignment="1" applyProtection="1">
      <alignment horizontal="center" vertical="center" wrapText="1"/>
      <protection locked="0"/>
    </xf>
    <xf numFmtId="0" fontId="10" fillId="0" borderId="1" xfId="2" applyBorder="1" applyAlignment="1" applyProtection="1">
      <alignment horizontal="left" vertical="center" wrapText="1"/>
      <protection locked="0"/>
    </xf>
    <xf numFmtId="0" fontId="43" fillId="0" borderId="1" xfId="45" applyFont="1" applyBorder="1" applyAlignment="1" applyProtection="1">
      <alignment horizontal="left" vertical="center" wrapText="1"/>
      <protection locked="0"/>
    </xf>
    <xf numFmtId="49" fontId="10" fillId="0" borderId="0" xfId="2" applyNumberFormat="1" applyAlignment="1" applyProtection="1">
      <alignment horizontal="center" vertical="center" wrapText="1"/>
      <protection locked="0"/>
    </xf>
    <xf numFmtId="0" fontId="43" fillId="0" borderId="0" xfId="45" applyFont="1" applyAlignment="1" applyProtection="1">
      <alignment horizontal="left" vertical="center" wrapText="1"/>
      <protection locked="0"/>
    </xf>
    <xf numFmtId="0" fontId="10" fillId="0" borderId="0" xfId="2" applyAlignment="1" applyProtection="1">
      <alignment horizontal="center" vertical="center" wrapText="1"/>
      <protection locked="0"/>
    </xf>
    <xf numFmtId="0" fontId="10" fillId="0" borderId="0" xfId="2" applyAlignment="1" applyProtection="1">
      <alignment horizontal="left" vertical="center" wrapText="1"/>
      <protection locked="0"/>
    </xf>
    <xf numFmtId="0" fontId="10" fillId="0" borderId="0" xfId="2" applyProtection="1">
      <protection locked="0"/>
    </xf>
    <xf numFmtId="0" fontId="10" fillId="0" borderId="0" xfId="2" applyAlignment="1" applyProtection="1">
      <alignment horizontal="left" wrapText="1"/>
      <protection locked="0"/>
    </xf>
    <xf numFmtId="0" fontId="10" fillId="0" borderId="0" xfId="2" applyAlignment="1" applyProtection="1">
      <alignment wrapText="1"/>
      <protection locked="0"/>
    </xf>
    <xf numFmtId="2" fontId="10" fillId="0" borderId="0" xfId="2" applyNumberFormat="1" applyAlignment="1" applyProtection="1">
      <alignment horizontal="center" vertical="top" wrapText="1"/>
      <protection locked="0"/>
    </xf>
    <xf numFmtId="0" fontId="10" fillId="0" borderId="0" xfId="2" applyAlignment="1" applyProtection="1">
      <alignment horizontal="left"/>
      <protection locked="0"/>
    </xf>
    <xf numFmtId="0" fontId="10" fillId="0" borderId="0" xfId="2" applyAlignment="1" applyProtection="1">
      <alignment vertical="center"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49" fontId="10" fillId="0" borderId="0" xfId="62" applyNumberFormat="1" applyFont="1" applyAlignment="1" applyProtection="1">
      <alignment vertical="top"/>
      <protection locked="0"/>
    </xf>
    <xf numFmtId="0" fontId="10" fillId="0" borderId="0" xfId="62" applyFont="1" applyAlignment="1" applyProtection="1">
      <alignment vertical="top" wrapText="1"/>
      <protection locked="0"/>
    </xf>
    <xf numFmtId="0" fontId="10" fillId="0" borderId="0" xfId="62" applyFont="1" applyAlignment="1" applyProtection="1">
      <alignment vertical="center"/>
      <protection locked="0"/>
    </xf>
    <xf numFmtId="49" fontId="10" fillId="0" borderId="0" xfId="62" applyNumberFormat="1" applyFont="1" applyAlignment="1" applyProtection="1">
      <alignment horizontal="left" vertical="center" wrapText="1"/>
      <protection locked="0"/>
    </xf>
    <xf numFmtId="0" fontId="10" fillId="0" borderId="0" xfId="62" applyFont="1" applyAlignment="1" applyProtection="1">
      <alignment horizontal="left" vertical="center" wrapText="1"/>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44" fillId="0" borderId="0" xfId="2" applyFont="1" applyAlignment="1" applyProtection="1">
      <alignment horizontal="center"/>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Alignment="1" applyProtection="1">
      <alignment vertical="center"/>
      <protection locked="0"/>
    </xf>
    <xf numFmtId="0" fontId="9" fillId="0" borderId="0" xfId="1" applyFont="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Alignment="1" applyProtection="1">
      <alignment horizontal="center" vertical="center"/>
      <protection locked="0"/>
    </xf>
    <xf numFmtId="0" fontId="5" fillId="0" borderId="0" xfId="1" applyFont="1" applyProtection="1">
      <protection locked="0"/>
    </xf>
    <xf numFmtId="0" fontId="7" fillId="0" borderId="0" xfId="1" applyFont="1" applyAlignment="1" applyProtection="1">
      <alignment vertical="center"/>
      <protection locked="0"/>
    </xf>
    <xf numFmtId="0" fontId="0" fillId="0" borderId="0" xfId="0" applyProtection="1">
      <protection locked="0"/>
    </xf>
    <xf numFmtId="0" fontId="39" fillId="0" borderId="0" xfId="0" applyFont="1" applyAlignment="1" applyProtection="1">
      <alignment vertical="center"/>
      <protection locked="0"/>
    </xf>
    <xf numFmtId="0" fontId="10" fillId="0" borderId="0" xfId="62" applyFont="1" applyAlignment="1" applyProtection="1">
      <alignment horizontal="left" vertical="center"/>
      <protection locked="0"/>
    </xf>
    <xf numFmtId="49" fontId="3" fillId="0" borderId="0" xfId="1" applyNumberFormat="1" applyFont="1" applyAlignment="1" applyProtection="1">
      <alignment horizontal="center" vertical="center"/>
      <protection locked="0"/>
    </xf>
    <xf numFmtId="49" fontId="5" fillId="0" borderId="0" xfId="1" applyNumberFormat="1" applyFont="1" applyProtection="1">
      <protection locked="0"/>
    </xf>
    <xf numFmtId="0" fontId="10" fillId="0" borderId="0" xfId="52" applyProtection="1">
      <protection locked="0"/>
    </xf>
    <xf numFmtId="0" fontId="35" fillId="0" borderId="0" xfId="49" applyFont="1" applyProtection="1">
      <protection locked="0"/>
    </xf>
    <xf numFmtId="0" fontId="47" fillId="0" borderId="0" xfId="1" applyFont="1" applyAlignment="1" applyProtection="1">
      <alignment vertical="center"/>
      <protection locked="0"/>
    </xf>
    <xf numFmtId="0" fontId="11" fillId="0" borderId="0" xfId="0" applyFont="1" applyAlignment="1" applyProtection="1">
      <alignment vertical="center"/>
      <protection locked="0"/>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54" fillId="0" borderId="1" xfId="0" applyFont="1" applyBorder="1" applyAlignment="1">
      <alignment horizontal="center" vertical="center" wrapText="1"/>
    </xf>
    <xf numFmtId="0" fontId="6" fillId="0" borderId="0" xfId="1" applyFont="1" applyAlignment="1">
      <alignment horizontal="center" vertical="center"/>
    </xf>
    <xf numFmtId="0" fontId="3" fillId="0" borderId="0" xfId="1" applyFont="1" applyAlignment="1">
      <alignment horizontal="center" vertical="center" wrapText="1"/>
    </xf>
    <xf numFmtId="0" fontId="6" fillId="24" borderId="1" xfId="1" applyFont="1" applyFill="1" applyBorder="1" applyAlignment="1">
      <alignment horizontal="left" vertical="center" wrapText="1"/>
    </xf>
    <xf numFmtId="0" fontId="6" fillId="0" borderId="1" xfId="1" applyFont="1" applyBorder="1" applyAlignment="1">
      <alignment vertical="center" wrapText="1"/>
    </xf>
    <xf numFmtId="0" fontId="10" fillId="0" borderId="1" xfId="2" applyBorder="1" applyAlignment="1">
      <alignment vertical="center" wrapText="1"/>
    </xf>
    <xf numFmtId="0" fontId="6" fillId="24" borderId="1" xfId="1" applyFont="1" applyFill="1" applyBorder="1" applyAlignment="1">
      <alignment vertical="center" wrapText="1"/>
    </xf>
    <xf numFmtId="0" fontId="55" fillId="0" borderId="1" xfId="2" applyFont="1" applyBorder="1" applyAlignment="1">
      <alignment horizontal="center" vertical="center" wrapText="1"/>
    </xf>
    <xf numFmtId="49" fontId="6" fillId="0" borderId="1" xfId="1" applyNumberFormat="1" applyFont="1" applyBorder="1" applyAlignment="1">
      <alignment horizontal="center" vertical="center"/>
    </xf>
    <xf numFmtId="0" fontId="39" fillId="24" borderId="1" xfId="62" applyFont="1" applyFill="1" applyBorder="1" applyAlignment="1">
      <alignment horizontal="center" vertical="center" wrapText="1"/>
    </xf>
    <xf numFmtId="0" fontId="39" fillId="0" borderId="1" xfId="62" applyFont="1" applyBorder="1" applyAlignment="1">
      <alignment horizontal="center" vertical="center" wrapText="1"/>
    </xf>
    <xf numFmtId="0" fontId="39" fillId="0" borderId="4" xfId="62" applyFont="1" applyBorder="1" applyAlignment="1">
      <alignment horizontal="center" vertical="center" wrapText="1"/>
    </xf>
    <xf numFmtId="0" fontId="39" fillId="0" borderId="1" xfId="62" applyFont="1" applyBorder="1" applyAlignment="1">
      <alignment vertical="center" wrapText="1"/>
    </xf>
    <xf numFmtId="0" fontId="39" fillId="0" borderId="1" xfId="62" applyFont="1" applyBorder="1" applyAlignment="1">
      <alignment horizontal="center" vertical="top"/>
    </xf>
    <xf numFmtId="0" fontId="39" fillId="0" borderId="2" xfId="62" applyFont="1" applyBorder="1" applyAlignment="1">
      <alignment horizontal="center" vertical="center" wrapText="1"/>
    </xf>
    <xf numFmtId="0" fontId="39" fillId="24" borderId="1" xfId="62" applyFont="1" applyFill="1" applyBorder="1" applyAlignment="1">
      <alignment vertical="center" wrapText="1"/>
    </xf>
    <xf numFmtId="0" fontId="39" fillId="0" borderId="1" xfId="52" applyFont="1" applyBorder="1" applyAlignment="1">
      <alignment horizontal="center" vertical="center" wrapText="1"/>
    </xf>
    <xf numFmtId="0" fontId="39" fillId="24" borderId="1" xfId="62" applyFont="1" applyFill="1" applyBorder="1" applyAlignment="1">
      <alignment horizontal="center" vertical="top"/>
    </xf>
    <xf numFmtId="0" fontId="39" fillId="24" borderId="2" xfId="62" applyFont="1" applyFill="1" applyBorder="1" applyAlignment="1">
      <alignment horizontal="center" vertical="center" wrapText="1"/>
    </xf>
    <xf numFmtId="0" fontId="39" fillId="24" borderId="2" xfId="62" applyFont="1" applyFill="1" applyBorder="1" applyAlignment="1">
      <alignment vertical="center" wrapText="1"/>
    </xf>
    <xf numFmtId="0" fontId="39" fillId="0" borderId="1" xfId="2" applyFont="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lignment horizontal="center" vertical="center" wrapText="1"/>
    </xf>
    <xf numFmtId="49" fontId="36" fillId="0" borderId="1" xfId="1" applyNumberFormat="1" applyFont="1" applyBorder="1" applyAlignment="1">
      <alignment horizontal="center" vertical="center" wrapText="1"/>
    </xf>
    <xf numFmtId="49" fontId="36" fillId="0" borderId="4" xfId="1" applyNumberFormat="1" applyFont="1" applyBorder="1" applyAlignment="1">
      <alignment horizontal="center" vertical="center" wrapText="1"/>
    </xf>
    <xf numFmtId="49" fontId="10" fillId="0" borderId="1" xfId="2" applyNumberFormat="1" applyBorder="1" applyAlignment="1">
      <alignment horizontal="center" vertical="top" wrapText="1"/>
    </xf>
    <xf numFmtId="0" fontId="10" fillId="0" borderId="1" xfId="2" applyBorder="1" applyAlignment="1">
      <alignment vertical="top" wrapText="1"/>
    </xf>
    <xf numFmtId="0" fontId="39" fillId="24" borderId="1" xfId="2"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0" borderId="10" xfId="2" applyFont="1" applyBorder="1" applyAlignment="1" applyProtection="1">
      <alignment horizontal="center" vertical="center" wrapText="1"/>
      <protection locked="0"/>
    </xf>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0" fontId="43" fillId="0" borderId="1" xfId="45" applyFont="1" applyBorder="1" applyAlignment="1">
      <alignment horizontal="left" vertical="center" wrapText="1"/>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49" fontId="10" fillId="0" borderId="1" xfId="2" applyNumberFormat="1" applyBorder="1" applyAlignment="1">
      <alignment horizontal="center" vertical="center"/>
    </xf>
    <xf numFmtId="0" fontId="37" fillId="0" borderId="3" xfId="2" applyFont="1" applyBorder="1" applyAlignment="1">
      <alignment horizontal="justify" vertical="top" wrapText="1"/>
    </xf>
    <xf numFmtId="0" fontId="37" fillId="0" borderId="3" xfId="2" applyFont="1" applyBorder="1" applyAlignment="1">
      <alignment vertical="top" wrapText="1"/>
    </xf>
    <xf numFmtId="0" fontId="37" fillId="0" borderId="3" xfId="2" applyFont="1" applyBorder="1" applyAlignment="1">
      <alignment horizontal="center" vertical="top" wrapText="1"/>
    </xf>
    <xf numFmtId="0" fontId="37" fillId="0" borderId="7" xfId="2" applyFont="1" applyBorder="1" applyAlignment="1">
      <alignment vertical="top" wrapText="1"/>
    </xf>
    <xf numFmtId="0" fontId="37" fillId="0" borderId="7" xfId="2" applyFont="1" applyBorder="1" applyAlignment="1">
      <alignment horizontal="left" vertical="center" wrapText="1"/>
    </xf>
    <xf numFmtId="0" fontId="37" fillId="0" borderId="7" xfId="2" quotePrefix="1" applyFont="1" applyBorder="1" applyAlignment="1">
      <alignment vertical="top" wrapText="1"/>
    </xf>
    <xf numFmtId="0" fontId="37" fillId="0" borderId="4" xfId="2" applyFont="1" applyBorder="1" applyAlignment="1">
      <alignment vertical="top" wrapText="1"/>
    </xf>
    <xf numFmtId="0" fontId="37" fillId="0" borderId="0" xfId="2" applyFont="1" applyAlignment="1">
      <alignment horizontal="left" vertical="center" wrapText="1"/>
    </xf>
    <xf numFmtId="0" fontId="37" fillId="0" borderId="1" xfId="2" applyFont="1" applyBorder="1" applyAlignment="1">
      <alignment vertical="top" wrapText="1"/>
    </xf>
    <xf numFmtId="0" fontId="37" fillId="0" borderId="1" xfId="2" applyFont="1" applyBorder="1"/>
    <xf numFmtId="0" fontId="39" fillId="0" borderId="10" xfId="2" applyFont="1" applyBorder="1" applyAlignment="1">
      <alignment horizontal="center" vertical="center" wrapText="1"/>
    </xf>
    <xf numFmtId="0" fontId="37" fillId="0" borderId="3" xfId="2" applyFont="1" applyBorder="1" applyAlignment="1" applyProtection="1">
      <alignment vertical="top" wrapText="1"/>
      <protection locked="0"/>
    </xf>
    <xf numFmtId="0" fontId="37" fillId="0" borderId="0" xfId="2" applyFont="1" applyAlignment="1" applyProtection="1">
      <alignment horizontal="left" vertical="center" wrapText="1"/>
      <protection locked="0"/>
    </xf>
    <xf numFmtId="0" fontId="37" fillId="0" borderId="4" xfId="2" applyFont="1" applyBorder="1" applyAlignment="1" applyProtection="1">
      <alignment vertical="top" wrapText="1"/>
      <protection locked="0"/>
    </xf>
    <xf numFmtId="0" fontId="6" fillId="0" borderId="0" xfId="1" applyFont="1" applyAlignment="1" applyProtection="1">
      <alignment horizontal="center" vertical="center" wrapText="1"/>
      <protection locked="0"/>
    </xf>
    <xf numFmtId="49" fontId="6" fillId="0" borderId="0" xfId="1" applyNumberFormat="1" applyFont="1" applyAlignment="1" applyProtection="1">
      <alignment vertical="center"/>
      <protection locked="0"/>
    </xf>
    <xf numFmtId="0" fontId="56" fillId="0" borderId="0" xfId="1" applyFont="1" applyAlignment="1" applyProtection="1">
      <alignment horizontal="center" vertical="center"/>
      <protection locked="0"/>
    </xf>
    <xf numFmtId="0" fontId="56" fillId="0" borderId="0" xfId="1" applyFont="1" applyAlignment="1" applyProtection="1">
      <alignment horizontal="center"/>
      <protection locked="0"/>
    </xf>
    <xf numFmtId="49" fontId="10" fillId="0" borderId="0" xfId="2" applyNumberFormat="1"/>
    <xf numFmtId="0" fontId="53" fillId="0" borderId="0" xfId="1" applyFont="1" applyAlignment="1">
      <alignment vertical="center"/>
    </xf>
    <xf numFmtId="0" fontId="3" fillId="0" borderId="0" xfId="1" applyFont="1" applyAlignment="1">
      <alignment vertical="center"/>
    </xf>
    <xf numFmtId="0" fontId="6" fillId="0" borderId="0" xfId="1" applyFont="1" applyAlignment="1">
      <alignment vertical="center"/>
    </xf>
    <xf numFmtId="49" fontId="39" fillId="0" borderId="1" xfId="2" applyNumberFormat="1" applyFont="1" applyBorder="1" applyAlignment="1" applyProtection="1">
      <alignment horizontal="center" vertical="center" wrapText="1"/>
      <protection locked="0"/>
    </xf>
    <xf numFmtId="14" fontId="0" fillId="0" borderId="1" xfId="0" applyNumberFormat="1" applyBorder="1" applyProtection="1">
      <protection locked="0"/>
    </xf>
    <xf numFmtId="0" fontId="10" fillId="0" borderId="29" xfId="2" applyBorder="1" applyAlignment="1" applyProtection="1">
      <alignment horizontal="center" vertical="center" wrapText="1"/>
      <protection locked="0"/>
    </xf>
    <xf numFmtId="0" fontId="10" fillId="0" borderId="29" xfId="2" applyBorder="1" applyAlignment="1" applyProtection="1">
      <alignment horizontal="left" vertical="center" wrapText="1"/>
      <protection locked="0"/>
    </xf>
    <xf numFmtId="4" fontId="10" fillId="0" borderId="1" xfId="2" applyNumberFormat="1" applyBorder="1" applyAlignment="1" applyProtection="1">
      <alignment horizontal="center" vertical="center" wrapText="1"/>
      <protection locked="0"/>
    </xf>
    <xf numFmtId="4" fontId="43" fillId="0" borderId="1" xfId="45" applyNumberFormat="1" applyFont="1" applyBorder="1" applyAlignment="1" applyProtection="1">
      <alignment horizontal="center" vertical="center" wrapText="1"/>
      <protection locked="0"/>
    </xf>
    <xf numFmtId="4" fontId="43" fillId="0" borderId="2" xfId="45" applyNumberFormat="1" applyFont="1" applyBorder="1" applyAlignment="1" applyProtection="1">
      <alignment horizontal="center" vertical="center" wrapText="1"/>
      <protection locked="0"/>
    </xf>
    <xf numFmtId="4" fontId="10" fillId="0" borderId="1" xfId="2" applyNumberFormat="1" applyBorder="1" applyAlignment="1" applyProtection="1">
      <alignment horizontal="center" vertical="center"/>
      <protection locked="0"/>
    </xf>
    <xf numFmtId="0" fontId="10" fillId="0" borderId="1" xfId="2" applyBorder="1" applyAlignment="1" applyProtection="1">
      <alignment wrapText="1"/>
      <protection locked="0"/>
    </xf>
    <xf numFmtId="14" fontId="6" fillId="0" borderId="1" xfId="49" applyNumberFormat="1"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protection locked="0"/>
    </xf>
    <xf numFmtId="0" fontId="10" fillId="0" borderId="39" xfId="49" applyFont="1" applyBorder="1" applyAlignment="1" applyProtection="1">
      <alignment horizontal="center" vertical="center" wrapText="1"/>
      <protection locked="0"/>
    </xf>
    <xf numFmtId="49" fontId="218" fillId="0" borderId="1" xfId="3107"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wrapText="1"/>
      <protection locked="0"/>
    </xf>
    <xf numFmtId="4" fontId="37" fillId="0" borderId="1" xfId="2" applyNumberFormat="1" applyFont="1" applyBorder="1" applyAlignment="1" applyProtection="1">
      <alignment horizontal="justify" vertical="top" wrapText="1"/>
      <protection locked="0"/>
    </xf>
    <xf numFmtId="17" fontId="37" fillId="0" borderId="1" xfId="2" applyNumberFormat="1" applyFont="1" applyBorder="1" applyAlignment="1" applyProtection="1">
      <alignment horizontal="justify" vertical="top" wrapText="1"/>
      <protection locked="0"/>
    </xf>
    <xf numFmtId="2" fontId="37" fillId="0" borderId="1" xfId="2" applyNumberFormat="1" applyFont="1" applyBorder="1" applyAlignment="1" applyProtection="1">
      <alignment horizontal="justify" vertical="top" wrapText="1"/>
      <protection locked="0"/>
    </xf>
    <xf numFmtId="4" fontId="37" fillId="0" borderId="1" xfId="2" applyNumberFormat="1" applyFont="1" applyBorder="1" applyAlignment="1" applyProtection="1">
      <alignment horizontal="left" vertical="top" wrapText="1"/>
      <protection locked="0"/>
    </xf>
    <xf numFmtId="10" fontId="37" fillId="0" borderId="1" xfId="2" applyNumberFormat="1" applyFont="1" applyBorder="1" applyAlignment="1" applyProtection="1">
      <alignment horizontal="justify" vertical="top" wrapText="1"/>
      <protection locked="0"/>
    </xf>
    <xf numFmtId="10" fontId="37" fillId="0" borderId="1" xfId="2" quotePrefix="1" applyNumberFormat="1" applyFont="1" applyBorder="1" applyAlignment="1" applyProtection="1">
      <alignment horizontal="justify" vertical="top" wrapText="1"/>
      <protection locked="0"/>
    </xf>
    <xf numFmtId="0" fontId="4" fillId="0" borderId="0" xfId="1" applyFont="1" applyAlignment="1" applyProtection="1">
      <alignment horizontal="center" vertical="center" wrapText="1"/>
      <protection locked="0"/>
    </xf>
    <xf numFmtId="0" fontId="6" fillId="0" borderId="0" xfId="1" applyFont="1" applyAlignment="1">
      <alignment horizontal="center" vertical="center"/>
    </xf>
    <xf numFmtId="0" fontId="6" fillId="0" borderId="20" xfId="1" applyFont="1" applyBorder="1" applyAlignment="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xf numFmtId="0" fontId="53" fillId="0" borderId="0" xfId="1" applyFont="1" applyAlignment="1">
      <alignment horizontal="center" vertical="center"/>
    </xf>
    <xf numFmtId="0" fontId="3" fillId="0" borderId="0" xfId="1" applyFont="1" applyAlignment="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lignment horizontal="center" vertical="center"/>
    </xf>
    <xf numFmtId="0" fontId="6" fillId="0" borderId="20" xfId="1" applyFont="1" applyBorder="1" applyAlignment="1">
      <alignment vertical="center"/>
    </xf>
    <xf numFmtId="0" fontId="14" fillId="0" borderId="0" xfId="1" applyFont="1"/>
    <xf numFmtId="0" fontId="3" fillId="0" borderId="0" xfId="1" applyFont="1" applyAlignment="1">
      <alignment horizontal="center" vertical="center"/>
    </xf>
    <xf numFmtId="0" fontId="3" fillId="0" borderId="20" xfId="1" applyFont="1" applyBorder="1" applyAlignment="1">
      <alignment horizontal="center" vertical="center" wrapText="1"/>
    </xf>
    <xf numFmtId="0" fontId="6" fillId="0" borderId="20" xfId="1" applyFont="1" applyBorder="1" applyAlignment="1">
      <alignment horizontal="center" vertical="center"/>
    </xf>
    <xf numFmtId="0" fontId="44" fillId="0" borderId="0" xfId="0" applyFont="1" applyAlignment="1" applyProtection="1">
      <alignment horizontal="center" vertical="center"/>
      <protection locked="0"/>
    </xf>
    <xf numFmtId="0" fontId="9" fillId="0" borderId="0" xfId="1" applyFont="1" applyAlignment="1">
      <alignment horizontal="left" vertical="center"/>
    </xf>
    <xf numFmtId="0" fontId="11" fillId="0" borderId="0" xfId="0" applyFont="1" applyAlignment="1">
      <alignment horizontal="center" vertical="center"/>
    </xf>
    <xf numFmtId="0" fontId="3" fillId="0" borderId="20" xfId="1" applyFont="1" applyBorder="1" applyAlignment="1">
      <alignment horizontal="center" vertical="center"/>
    </xf>
    <xf numFmtId="0" fontId="36" fillId="0" borderId="1" xfId="1" applyFont="1" applyBorder="1" applyAlignment="1">
      <alignment horizontal="center" vertical="center" wrapText="1"/>
    </xf>
    <xf numFmtId="0" fontId="10" fillId="0" borderId="0" xfId="0" applyFont="1" applyAlignment="1">
      <alignment horizontal="left" vertical="center"/>
    </xf>
    <xf numFmtId="0" fontId="48" fillId="0" borderId="0" xfId="0" applyFont="1" applyAlignment="1">
      <alignment horizontal="left"/>
    </xf>
    <xf numFmtId="0" fontId="36" fillId="24" borderId="1" xfId="1" applyFont="1" applyFill="1" applyBorder="1" applyAlignment="1">
      <alignment horizontal="center" vertical="center" wrapText="1"/>
    </xf>
    <xf numFmtId="0" fontId="36" fillId="0" borderId="9" xfId="1" applyFont="1" applyBorder="1" applyAlignment="1">
      <alignment horizontal="center" vertical="center" wrapText="1"/>
    </xf>
    <xf numFmtId="0" fontId="36" fillId="0" borderId="8" xfId="1" applyFont="1" applyBorder="1" applyAlignment="1">
      <alignment horizontal="center" vertical="center" wrapText="1"/>
    </xf>
    <xf numFmtId="0" fontId="36" fillId="0" borderId="22" xfId="1" applyFont="1" applyBorder="1" applyAlignment="1">
      <alignment horizontal="center" vertical="center" wrapText="1"/>
    </xf>
    <xf numFmtId="0" fontId="4" fillId="24" borderId="1" xfId="1" applyFont="1" applyFill="1" applyBorder="1" applyAlignment="1">
      <alignment horizontal="center" vertical="center" wrapText="1"/>
    </xf>
    <xf numFmtId="0" fontId="4" fillId="0" borderId="0" xfId="1" applyFont="1" applyAlignment="1">
      <alignment horizontal="center" vertical="center"/>
    </xf>
    <xf numFmtId="0" fontId="55" fillId="24" borderId="10" xfId="2" applyFont="1" applyFill="1" applyBorder="1" applyAlignment="1">
      <alignment horizontal="center" vertical="center" wrapText="1"/>
    </xf>
    <xf numFmtId="0" fontId="55" fillId="24" borderId="2" xfId="2" applyFont="1" applyFill="1" applyBorder="1" applyAlignment="1">
      <alignment horizontal="center" vertical="center" wrapText="1"/>
    </xf>
    <xf numFmtId="0" fontId="10" fillId="0" borderId="20" xfId="62" applyFont="1" applyBorder="1" applyAlignment="1">
      <alignment horizontal="left" vertical="center"/>
    </xf>
    <xf numFmtId="0" fontId="9" fillId="0" borderId="0" xfId="1" applyFont="1" applyAlignment="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24" borderId="1" xfId="62" applyFont="1" applyFill="1" applyBorder="1" applyAlignment="1">
      <alignment horizontal="center" vertical="center" wrapText="1"/>
    </xf>
    <xf numFmtId="0" fontId="39" fillId="24" borderId="10" xfId="62" applyFont="1" applyFill="1" applyBorder="1" applyAlignment="1">
      <alignment horizontal="center" vertical="center" wrapText="1"/>
    </xf>
    <xf numFmtId="0" fontId="39" fillId="24" borderId="6" xfId="62" applyFont="1" applyFill="1" applyBorder="1" applyAlignment="1">
      <alignment horizontal="center" vertical="center" wrapText="1"/>
    </xf>
    <xf numFmtId="0" fontId="39" fillId="0" borderId="10" xfId="62" applyFont="1" applyBorder="1" applyAlignment="1" applyProtection="1">
      <alignment horizontal="center" vertical="center" wrapText="1"/>
      <protection locked="0"/>
    </xf>
    <xf numFmtId="0" fontId="39" fillId="0" borderId="6" xfId="62" applyFont="1" applyBorder="1" applyAlignment="1" applyProtection="1">
      <alignment horizontal="center" vertical="center" wrapText="1"/>
      <protection locked="0"/>
    </xf>
    <xf numFmtId="0" fontId="39" fillId="0" borderId="2" xfId="62" applyFont="1" applyBorder="1" applyAlignment="1" applyProtection="1">
      <alignment horizontal="center" vertical="center" wrapText="1"/>
      <protection locked="0"/>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0" fontId="39" fillId="0" borderId="4"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3" xfId="62" applyFont="1" applyBorder="1" applyAlignment="1">
      <alignment horizontal="center" vertical="center" wrapText="1"/>
    </xf>
    <xf numFmtId="0" fontId="39" fillId="24" borderId="9" xfId="62" applyFont="1" applyFill="1" applyBorder="1" applyAlignment="1">
      <alignment horizontal="center" vertical="center" wrapText="1"/>
    </xf>
    <xf numFmtId="0" fontId="39" fillId="24" borderId="8" xfId="62" applyFont="1" applyFill="1" applyBorder="1" applyAlignment="1">
      <alignment horizontal="center" vertical="center" wrapText="1"/>
    </xf>
    <xf numFmtId="0" fontId="39" fillId="0" borderId="10" xfId="52" applyFont="1" applyBorder="1" applyAlignment="1">
      <alignment horizontal="center" vertical="center" wrapText="1"/>
    </xf>
    <xf numFmtId="0" fontId="39" fillId="0" borderId="6" xfId="52" applyFont="1" applyBorder="1" applyAlignment="1">
      <alignment horizontal="center" vertical="center" wrapText="1"/>
    </xf>
    <xf numFmtId="0" fontId="39" fillId="0" borderId="2" xfId="52" applyFont="1" applyBorder="1" applyAlignment="1">
      <alignment horizontal="center" vertical="center" wrapText="1"/>
    </xf>
    <xf numFmtId="0" fontId="39" fillId="0" borderId="9" xfId="52" applyFont="1" applyBorder="1" applyAlignment="1">
      <alignment horizontal="center" vertical="center" wrapText="1"/>
    </xf>
    <xf numFmtId="0" fontId="39" fillId="0" borderId="8" xfId="52" applyFont="1" applyBorder="1" applyAlignment="1">
      <alignment horizontal="center" vertical="center" wrapText="1"/>
    </xf>
    <xf numFmtId="0" fontId="39" fillId="0" borderId="5" xfId="52" applyFont="1" applyBorder="1" applyAlignment="1">
      <alignment horizontal="center" vertical="center" wrapText="1"/>
    </xf>
    <xf numFmtId="0" fontId="39" fillId="0" borderId="24" xfId="52" applyFont="1" applyBorder="1" applyAlignment="1">
      <alignment horizontal="center" vertical="center" wrapText="1"/>
    </xf>
    <xf numFmtId="0" fontId="12" fillId="0" borderId="0" xfId="1" applyFont="1" applyAlignment="1">
      <alignment horizontal="center"/>
    </xf>
    <xf numFmtId="0" fontId="9" fillId="0" borderId="0" xfId="1" applyFont="1"/>
    <xf numFmtId="0" fontId="5" fillId="0" borderId="0" xfId="1" applyFont="1"/>
    <xf numFmtId="49" fontId="10" fillId="0" borderId="0" xfId="62" applyNumberFormat="1" applyFont="1" applyAlignment="1" applyProtection="1">
      <alignment horizontal="left" vertical="top"/>
      <protection locked="0"/>
    </xf>
    <xf numFmtId="0" fontId="39" fillId="24" borderId="22" xfId="62" applyFont="1" applyFill="1" applyBorder="1" applyAlignment="1">
      <alignment horizontal="center" vertical="center" wrapText="1"/>
    </xf>
    <xf numFmtId="0" fontId="39" fillId="24" borderId="21" xfId="62" applyFont="1" applyFill="1" applyBorder="1" applyAlignment="1">
      <alignment horizontal="center" vertical="center" wrapText="1"/>
    </xf>
    <xf numFmtId="0" fontId="6" fillId="0" borderId="0" xfId="1" applyFont="1" applyAlignment="1">
      <alignment horizontal="left" vertical="center"/>
    </xf>
    <xf numFmtId="0" fontId="11" fillId="0" borderId="20" xfId="0" applyFont="1" applyBorder="1" applyAlignment="1">
      <alignment horizontal="center" vertical="center"/>
    </xf>
    <xf numFmtId="0" fontId="39" fillId="24" borderId="1" xfId="52" applyFont="1" applyFill="1" applyBorder="1" applyAlignment="1">
      <alignment horizontal="center" vertical="center" wrapText="1"/>
    </xf>
    <xf numFmtId="0" fontId="10" fillId="0" borderId="20" xfId="62" applyFont="1" applyBorder="1" applyAlignment="1">
      <alignment horizontal="center" vertical="center"/>
    </xf>
    <xf numFmtId="0" fontId="3" fillId="0" borderId="0" xfId="1" applyFont="1"/>
    <xf numFmtId="0" fontId="39" fillId="0" borderId="22" xfId="52" applyFont="1" applyBorder="1" applyAlignment="1">
      <alignment horizontal="center" vertical="center" wrapText="1"/>
    </xf>
    <xf numFmtId="0" fontId="39" fillId="0" borderId="21" xfId="52" applyFont="1" applyBorder="1" applyAlignment="1">
      <alignment horizontal="center" vertical="center" wrapText="1"/>
    </xf>
    <xf numFmtId="0" fontId="12" fillId="0" borderId="0" xfId="1" applyFont="1" applyAlignment="1">
      <alignment horizontal="center" vertical="center"/>
    </xf>
    <xf numFmtId="0" fontId="39" fillId="24" borderId="4" xfId="62" applyFont="1" applyFill="1" applyBorder="1" applyAlignment="1">
      <alignment horizontal="center" vertical="center" wrapText="1"/>
    </xf>
    <xf numFmtId="0" fontId="39" fillId="24" borderId="3" xfId="62" applyFont="1" applyFill="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pplyProtection="1">
      <alignment horizontal="center" vertical="center" wrapText="1"/>
      <protection locked="0"/>
    </xf>
    <xf numFmtId="0" fontId="5" fillId="0" borderId="20" xfId="1" applyFont="1" applyBorder="1"/>
    <xf numFmtId="49" fontId="10" fillId="0" borderId="0" xfId="2" applyNumberFormat="1"/>
    <xf numFmtId="49" fontId="10" fillId="0" borderId="20" xfId="2" applyNumberFormat="1" applyBorder="1" applyAlignment="1">
      <alignment horizontal="left" wrapText="1"/>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24" borderId="1" xfId="2" applyFont="1" applyFill="1" applyBorder="1" applyAlignment="1">
      <alignment horizontal="center" vertical="center" wrapText="1"/>
    </xf>
    <xf numFmtId="0" fontId="39" fillId="0" borderId="1" xfId="0" applyFont="1" applyBorder="1" applyAlignment="1">
      <alignment horizontal="center" vertical="center" wrapText="1"/>
    </xf>
    <xf numFmtId="0" fontId="39" fillId="24" borderId="10" xfId="2" applyFont="1" applyFill="1" applyBorder="1" applyAlignment="1">
      <alignment horizontal="center" vertical="center" wrapText="1"/>
    </xf>
    <xf numFmtId="0" fontId="39" fillId="24" borderId="6" xfId="2" applyFont="1" applyFill="1" applyBorder="1" applyAlignment="1">
      <alignment horizontal="center" vertical="center" wrapText="1"/>
    </xf>
    <xf numFmtId="0" fontId="39" fillId="24"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24" borderId="22" xfId="2" applyFont="1" applyFill="1" applyBorder="1" applyAlignment="1">
      <alignment horizontal="center" vertical="center" wrapText="1"/>
    </xf>
    <xf numFmtId="0" fontId="39" fillId="24" borderId="21" xfId="2" applyFont="1" applyFill="1" applyBorder="1" applyAlignment="1">
      <alignment horizontal="center" vertical="center" wrapText="1"/>
    </xf>
    <xf numFmtId="0" fontId="10" fillId="0" borderId="20" xfId="2" applyBorder="1" applyAlignment="1">
      <alignment horizontal="center"/>
    </xf>
    <xf numFmtId="49" fontId="10" fillId="0" borderId="0" xfId="2" applyNumberFormat="1" applyAlignment="1">
      <alignment horizontal="center"/>
    </xf>
    <xf numFmtId="49" fontId="10" fillId="0" borderId="23" xfId="2" applyNumberFormat="1" applyBorder="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pplyProtection="1">
      <alignment horizontal="center" vertical="center"/>
      <protection locked="0"/>
    </xf>
    <xf numFmtId="0" fontId="39" fillId="0" borderId="7" xfId="52" applyFont="1" applyBorder="1" applyAlignment="1" applyProtection="1">
      <alignment horizontal="center" vertical="center"/>
      <protection locked="0"/>
    </xf>
    <xf numFmtId="0" fontId="39" fillId="0" borderId="1" xfId="2" applyFont="1" applyBorder="1" applyAlignment="1" applyProtection="1">
      <alignment horizontal="center" vertical="center" wrapText="1"/>
      <protection locked="0"/>
    </xf>
    <xf numFmtId="0" fontId="39" fillId="0" borderId="9" xfId="2" applyFont="1" applyBorder="1" applyAlignment="1">
      <alignment horizontal="center" vertical="center"/>
    </xf>
    <xf numFmtId="0" fontId="39" fillId="0" borderId="23" xfId="2" applyFont="1" applyBorder="1" applyAlignment="1">
      <alignment horizontal="center" vertical="center"/>
    </xf>
    <xf numFmtId="0" fontId="39" fillId="0" borderId="8" xfId="2" applyFont="1" applyBorder="1" applyAlignment="1">
      <alignment horizontal="center" vertical="center"/>
    </xf>
    <xf numFmtId="0" fontId="39" fillId="0" borderId="22" xfId="2" applyFont="1" applyBorder="1" applyAlignment="1">
      <alignment horizontal="center" vertical="center"/>
    </xf>
    <xf numFmtId="0" fontId="39" fillId="0" borderId="20" xfId="2" applyFont="1" applyBorder="1" applyAlignment="1">
      <alignment horizontal="center" vertical="center"/>
    </xf>
    <xf numFmtId="0" fontId="39" fillId="0" borderId="21" xfId="2" applyFont="1" applyBorder="1" applyAlignment="1">
      <alignment horizontal="center" vertical="center"/>
    </xf>
    <xf numFmtId="0" fontId="39" fillId="0" borderId="10" xfId="2" applyFont="1" applyBorder="1" applyAlignment="1" applyProtection="1">
      <alignment horizontal="center" vertical="center" wrapText="1"/>
      <protection locked="0"/>
    </xf>
    <xf numFmtId="0" fontId="39" fillId="0" borderId="6" xfId="2" applyFont="1" applyBorder="1" applyAlignment="1" applyProtection="1">
      <alignment horizontal="center" vertical="center" wrapText="1"/>
      <protection locked="0"/>
    </xf>
    <xf numFmtId="0" fontId="39" fillId="0" borderId="2" xfId="2" applyFont="1" applyBorder="1" applyAlignment="1" applyProtection="1">
      <alignment horizontal="center" vertical="center" wrapText="1"/>
      <protection locked="0"/>
    </xf>
    <xf numFmtId="0" fontId="6" fillId="0" borderId="20" xfId="49" applyFont="1" applyBorder="1"/>
    <xf numFmtId="0" fontId="35" fillId="0" borderId="0" xfId="49" applyFont="1" applyAlignment="1">
      <alignment horizontal="center" vertical="center"/>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36" fillId="0" borderId="4"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3" xfId="49"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10" xfId="49" applyFont="1" applyBorder="1" applyAlignment="1">
      <alignment horizontal="center" vertical="center" wrapText="1"/>
    </xf>
    <xf numFmtId="0" fontId="36" fillId="0" borderId="2" xfId="49" applyFont="1" applyBorder="1" applyAlignment="1">
      <alignment horizontal="center" vertical="center" wrapText="1"/>
    </xf>
    <xf numFmtId="0" fontId="36" fillId="0" borderId="6" xfId="49" applyFont="1" applyBorder="1" applyAlignment="1">
      <alignment horizontal="center" vertical="center" wrapText="1"/>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49" fontId="10" fillId="0" borderId="20" xfId="2" applyNumberFormat="1" applyBorder="1"/>
    <xf numFmtId="49" fontId="44" fillId="0" borderId="0" xfId="2" applyNumberFormat="1" applyFont="1" applyAlignment="1" applyProtection="1">
      <alignment horizontal="center"/>
      <protection locked="0"/>
    </xf>
    <xf numFmtId="49" fontId="11" fillId="0" borderId="0" xfId="2" applyNumberFormat="1" applyFont="1" applyAlignment="1">
      <alignment horizontal="center"/>
    </xf>
    <xf numFmtId="0" fontId="11" fillId="0" borderId="0" xfId="2" applyFont="1" applyAlignment="1">
      <alignment horizontal="center"/>
    </xf>
  </cellXfs>
  <cellStyles count="3108">
    <cellStyle name=" 1" xfId="288" xr:uid="{031BE126-491F-4E4B-A925-95D4F36D0C18}"/>
    <cellStyle name=" 1 2" xfId="289" xr:uid="{D035E397-DD4F-4E7B-9FAE-BA07E4FD3203}"/>
    <cellStyle name=" 1_Stage1" xfId="290" xr:uid="{BE76C382-3A05-4CF0-9395-E66A4A893DB4}"/>
    <cellStyle name="_x000a_bidires=100_x000d_" xfId="291" xr:uid="{8A5EE058-0F54-4626-9605-8C4574363AF4}"/>
    <cellStyle name="%" xfId="292" xr:uid="{AE5009E5-B8C4-4452-9F68-65C0500DF0CE}"/>
    <cellStyle name="%_Inputs" xfId="293" xr:uid="{084F8FA8-A05F-45C3-A258-BB292E9618DC}"/>
    <cellStyle name="%_Inputs (const)" xfId="294" xr:uid="{265AE441-A1A4-4E59-8FD8-91F5BFB4A48F}"/>
    <cellStyle name="%_Inputs Co" xfId="295" xr:uid="{87D2E01B-A043-46AB-80FC-6FA2562BB3AA}"/>
    <cellStyle name="?…?ж?Ш?и [0.00]" xfId="296" xr:uid="{F1DF7266-3358-4D6F-B615-7591FB3C27F8}"/>
    <cellStyle name="?W??_‘O’с?р??" xfId="297" xr:uid="{E4F15D54-1744-4947-B94D-79B935B63F87}"/>
    <cellStyle name="]_x000d__x000a_Zoomed=1_x000d__x000a_Row=0_x000d__x000a_Column=0_x000d__x000a_Height=0_x000d__x000a_Width=0_x000d__x000a_FontName=FoxFont_x000d__x000a_FontStyle=0_x000d__x000a_FontSize=9_x000d__x000a_PrtFontName=FoxPrin" xfId="298" xr:uid="{3B2C9A52-A717-42C9-BFA7-68A09C7933E8}"/>
    <cellStyle name="_(П 1.16)  и Т 1 на 2010 (827,7)" xfId="299" xr:uid="{E674F471-C5D5-4D11-977F-87CBE461F1C1}"/>
    <cellStyle name="_~4310968" xfId="300" xr:uid="{12813D6D-6048-404C-A041-3C677EFB454C}"/>
    <cellStyle name="_~5075521" xfId="301" xr:uid="{04978297-931B-4646-ACCD-06201DA7499F}"/>
    <cellStyle name="_~7107767" xfId="302" xr:uid="{92BF95D1-A2D6-461F-B835-759B2B515E61}"/>
    <cellStyle name="_~7171598" xfId="303" xr:uid="{68C0F138-282A-4A81-B2E2-B2017537F86D}"/>
    <cellStyle name="_02-07-2001" xfId="304" xr:uid="{268DC9C1-F6E3-43E1-978F-7E5D4E8BE34A}"/>
    <cellStyle name="_05-03-2001" xfId="305" xr:uid="{4CDE2F64-108F-4827-BBBD-E86D43CFC00B}"/>
    <cellStyle name="_08-11-2000" xfId="306" xr:uid="{9AFA3D5D-87D7-488F-BDC0-A4089AD7337E}"/>
    <cellStyle name="_08-11-2000_1" xfId="307" xr:uid="{457F9095-0010-47A4-BAD5-E48636B1E7C5}"/>
    <cellStyle name="_09-04-2001" xfId="308" xr:uid="{0A4E2F86-8B0C-4DA2-905B-B3E92AE31493}"/>
    <cellStyle name="_1,1а,2,3,3а(Л),3а(Т),4,6,7,8,11" xfId="309" xr:uid="{F7A5AE7A-868E-4DBF-A33B-A62D01976EC7}"/>
    <cellStyle name="_13-12-2000" xfId="310" xr:uid="{6E88F2B0-4E7D-4936-B3EF-25ABE06FA856}"/>
    <cellStyle name="_1-Расчет" xfId="311" xr:uid="{440A2B88-32C9-4979-9345-24730D03DA31}"/>
    <cellStyle name="_23-10-2000" xfId="312" xr:uid="{16A16F66-2FD5-4A1F-9C23-156C7E667013}"/>
    <cellStyle name="_25-06-2001" xfId="313" xr:uid="{F42716FE-9DE1-41DA-95FA-23EDEBD0FAC4}"/>
    <cellStyle name="_25-12-2000" xfId="314" xr:uid="{71803D33-3AC7-4988-9E08-D1DDC7E7E633}"/>
    <cellStyle name="_30-10-2000" xfId="315" xr:uid="{34646487-5432-4585-BA87-A071EC1ED12F}"/>
    <cellStyle name="_5,форма АТАБ, график снижения нагрузки," xfId="316" xr:uid="{0FE42308-8E90-4046-97C9-552B1554516C}"/>
    <cellStyle name="_CashFlow_2007_проект_02_02_final" xfId="317" xr:uid="{E7773C11-AB51-45A4-BB23-256517006C93}"/>
    <cellStyle name="_DO_KONECHNOGO_2011_region_tarif_menu_12-04-10_шины" xfId="318" xr:uid="{CB4829B4-8E79-4B3D-8574-31E518A1EA89}"/>
    <cellStyle name="_IBM PC" xfId="319" xr:uid="{A5D5C5CE-FF89-464B-B2C2-9EFA1EF93494}"/>
    <cellStyle name="_Model_RAB Мой" xfId="320" xr:uid="{AEDA9DCD-B0FD-4F39-972B-1559626F36DD}"/>
    <cellStyle name="_Model_RAB Мой 2" xfId="321" xr:uid="{1EFBA6F5-1FF0-48E2-BAF9-6E0A518DABA7}"/>
    <cellStyle name="_Model_RAB Мой 2_OREP.KU.2011.MONTHLY.02(v0.1)" xfId="322" xr:uid="{BD222B51-7560-42F2-8FFC-5F0F9F85E068}"/>
    <cellStyle name="_Model_RAB Мой 2_OREP.KU.2011.MONTHLY.02(v0.4)" xfId="323" xr:uid="{F6844F25-A12E-4014-A405-BC66EF3854EF}"/>
    <cellStyle name="_Model_RAB Мой 2_OREP.KU.2011.MONTHLY.11(v1.4)" xfId="324" xr:uid="{883FBF33-FB5E-4228-A5BB-3E289E7F4C56}"/>
    <cellStyle name="_Model_RAB Мой 2_UPDATE.OREP.KU.2011.MONTHLY.02.TO.1.2" xfId="325" xr:uid="{40067DA3-F4FC-4B22-9303-A63FC1415C0F}"/>
    <cellStyle name="_Model_RAB Мой_46EE.2011(v1.0)" xfId="326" xr:uid="{234D2D21-8CC8-464A-8009-AEBFAE8096AA}"/>
    <cellStyle name="_Model_RAB Мой_46EE.2011(v1.0)_46TE.2011(v1.0)" xfId="327" xr:uid="{9073F46B-9A99-4278-B475-22880DA71C21}"/>
    <cellStyle name="_Model_RAB Мой_46EE.2011(v1.0)_INDEX.STATION.2012(v1.0)_" xfId="328" xr:uid="{712BA6EB-FE92-492F-A8C7-8FA7AE4D4033}"/>
    <cellStyle name="_Model_RAB Мой_46EE.2011(v1.0)_INDEX.STATION.2012(v2.0)" xfId="329" xr:uid="{F040C48F-4B31-4E2D-941C-C993338FECDB}"/>
    <cellStyle name="_Model_RAB Мой_46EE.2011(v1.0)_INDEX.STATION.2012(v2.1)" xfId="330" xr:uid="{B1C36AE8-3115-4BAB-9CD4-B67F5E30D06A}"/>
    <cellStyle name="_Model_RAB Мой_46EE.2011(v1.0)_TEPLO.PREDEL.2012.M(v1.1)_test" xfId="331" xr:uid="{264644DB-F0A4-4D0C-BA36-6FA91FB67864}"/>
    <cellStyle name="_Model_RAB Мой_46EE.2011(v1.2)" xfId="332" xr:uid="{DAB89B45-FC80-4239-B461-CCB234E5A7A1}"/>
    <cellStyle name="_Model_RAB Мой_46EE.2011(v1.2)_FORM15.2013" xfId="333" xr:uid="{D3130575-0BC5-44D7-A5F9-A39E16D77FCD}"/>
    <cellStyle name="_Model_RAB Мой_46EE.2011(v1.2)_FORM3.2013" xfId="334" xr:uid="{5B28BDBF-AE93-4114-8649-116FB25895C6}"/>
    <cellStyle name="_Model_RAB Мой_46EE.2011(v1.2)_FORM4.2013" xfId="335" xr:uid="{F0F29E63-CE24-4CEA-B47A-FFF92709FE00}"/>
    <cellStyle name="_Model_RAB Мой_46EE.2011(v1.2)_FORM5.2012(v1.0)" xfId="336" xr:uid="{606B1335-0AEC-47B0-B782-723FD9DDBCB5}"/>
    <cellStyle name="_Model_RAB Мой_46EE.2011(v1.2)_FORM8.2013(v0.3)" xfId="337" xr:uid="{BC29E8D7-B302-4ED1-9D73-EF2D76CBA932}"/>
    <cellStyle name="_Model_RAB Мой_46EE.2011(v1.2)_OREP.INV.GEN.G(v1.0)" xfId="338" xr:uid="{AC5401D0-50AD-4054-9165-B2798AE6F40C}"/>
    <cellStyle name="_Model_RAB Мой_46EP.2011(v2.0)" xfId="339" xr:uid="{6D75F312-F9D3-44FD-8D30-286FE031CBA6}"/>
    <cellStyle name="_Model_RAB Мой_46EP.2012(v0.1)" xfId="340" xr:uid="{2552B2C6-99DD-4E65-8082-39A9B948CD9C}"/>
    <cellStyle name="_Model_RAB Мой_46TE.2011(v1.0)" xfId="341" xr:uid="{883DA1A1-3D6E-41B5-A0B8-85D05B7DDDA4}"/>
    <cellStyle name="_Model_RAB Мой_4DNS.UPDATE.EXAMPLE" xfId="342" xr:uid="{BACFBC2D-16F5-4ED3-B9FF-B47008D3DEE9}"/>
    <cellStyle name="_Model_RAB Мой_ARMRAZR" xfId="343" xr:uid="{F93999AF-4443-4FC1-8599-D799A07E57A9}"/>
    <cellStyle name="_Model_RAB Мой_BALANCE.WARM.2010.FACT(v1.0)" xfId="344" xr:uid="{A4DF0A43-36A0-4C03-8B41-9C09037EAB49}"/>
    <cellStyle name="_Model_RAB Мой_BALANCE.WARM.2010.PLAN" xfId="345" xr:uid="{38D9F92C-79F7-4C39-B70F-D083572359B7}"/>
    <cellStyle name="_Model_RAB Мой_BALANCE.WARM.2010.PLAN_FORM15.2013" xfId="346" xr:uid="{02D1C963-6124-4B00-9981-1FEEFEFBD74F}"/>
    <cellStyle name="_Model_RAB Мой_BALANCE.WARM.2010.PLAN_FORM3.2013" xfId="347" xr:uid="{4DD61D05-E778-4BD1-B38C-E2CE851BDD88}"/>
    <cellStyle name="_Model_RAB Мой_BALANCE.WARM.2010.PLAN_FORM4.2013" xfId="348" xr:uid="{C6611B77-E99E-4BE4-BDD0-06467DEC9C58}"/>
    <cellStyle name="_Model_RAB Мой_BALANCE.WARM.2010.PLAN_FORM5.2012(v1.0)" xfId="349" xr:uid="{EECA9ABF-794B-4DEF-BC3A-80F81B5AC7C3}"/>
    <cellStyle name="_Model_RAB Мой_BALANCE.WARM.2010.PLAN_OREP.INV.GEN.G(v1.0)" xfId="350" xr:uid="{D1F239F6-D432-4C93-981C-977D81DAD02A}"/>
    <cellStyle name="_Model_RAB Мой_BALANCE.WARM.2011YEAR(v0.7)" xfId="351" xr:uid="{20400AB4-C1F0-4032-A292-2B1AD75EEC75}"/>
    <cellStyle name="_Model_RAB Мой_BALANCE.WARM.2011YEAR(v0.7)_FORM15.2013" xfId="352" xr:uid="{DB8725CB-FD43-4A9A-B07A-C3E77D01D0F0}"/>
    <cellStyle name="_Model_RAB Мой_BALANCE.WARM.2011YEAR(v0.7)_FORM3.2013" xfId="353" xr:uid="{641FEACF-077D-4661-99EB-9300AD577071}"/>
    <cellStyle name="_Model_RAB Мой_BALANCE.WARM.2011YEAR(v0.7)_FORM4.2013" xfId="354" xr:uid="{250D1B0F-E114-4E67-9F22-F5D21CEC51E3}"/>
    <cellStyle name="_Model_RAB Мой_BALANCE.WARM.2011YEAR(v0.7)_FORM5.2012(v1.0)" xfId="355" xr:uid="{BE065A7C-BD83-498A-98D6-C2483235CBEC}"/>
    <cellStyle name="_Model_RAB Мой_BALANCE.WARM.2011YEAR(v0.7)_OREP.INV.GEN.G(v1.0)" xfId="356" xr:uid="{2383E0DC-5341-4279-8D40-B3C309E69CDD}"/>
    <cellStyle name="_Model_RAB Мой_BALANCE.WARM.2011YEAR.NEW.UPDATE.SCHEME" xfId="357" xr:uid="{C202E9AD-8ED5-4A6B-ABF9-D9E50B839FAD}"/>
    <cellStyle name="_Model_RAB Мой_CALC.NORMATIV.KU(v0.2)" xfId="358" xr:uid="{2516C9E4-3FE2-4AA4-9D56-9F0B4F93ED70}"/>
    <cellStyle name="_Model_RAB Мой_EE.2REK.P2011.4.78(v0.3)" xfId="359" xr:uid="{D48B53DE-4EE2-4F6F-B4DD-3A3CA06842E9}"/>
    <cellStyle name="_Model_RAB Мой_FORM15.2013" xfId="360" xr:uid="{1E8E87ED-8EB3-4667-8283-6B3517157F60}"/>
    <cellStyle name="_Model_RAB Мой_FORM3.1.2013(v0.2)" xfId="361" xr:uid="{43D0C063-4D4D-46D1-8F0A-ACCB433D04DE}"/>
    <cellStyle name="_Model_RAB Мой_FORM3.2013(v1.0)" xfId="362" xr:uid="{82BB595A-3854-4B53-A48D-04EBA5F06573}"/>
    <cellStyle name="_Model_RAB Мой_FORM3.REG(v1.0)" xfId="363" xr:uid="{A3BDF70D-AF96-41A5-BAC4-A18F35B8B205}"/>
    <cellStyle name="_Model_RAB Мой_FORM910.2012(v0.5)" xfId="364" xr:uid="{814CECCA-A0EE-4D70-964B-48C73371B8F8}"/>
    <cellStyle name="_Model_RAB Мой_FORM910.2012(v0.5)_FORM5.2012(v1.0)" xfId="365" xr:uid="{99F93EBC-FE13-4709-86EF-AFEB8D7F15C7}"/>
    <cellStyle name="_Model_RAB Мой_FORM910.2012(v1.1)" xfId="366" xr:uid="{D72F4E25-9ED2-4524-8A3D-D47B0CDAB589}"/>
    <cellStyle name="_Model_RAB Мой_INDEX.STATION.2012(v2.1)" xfId="367" xr:uid="{DC8DF36F-4746-4854-AD42-485D249E862B}"/>
    <cellStyle name="_Model_RAB Мой_INVEST.EE.PLAN.4.78(v0.1)" xfId="368" xr:uid="{282A6BDC-4D85-46EF-A2B4-461CE8A7C700}"/>
    <cellStyle name="_Model_RAB Мой_INVEST.EE.PLAN.4.78(v0.3)" xfId="369" xr:uid="{5EC819FC-2F3D-4C23-B9D4-0F66DE004A15}"/>
    <cellStyle name="_Model_RAB Мой_INVEST.EE.PLAN.4.78(v1.0)" xfId="370" xr:uid="{8477278D-5B6F-419C-A13A-6E58F4B2D65C}"/>
    <cellStyle name="_Model_RAB Мой_INVEST.EE.PLAN.4.78(v1.0)_PASSPORT.TEPLO.PROIZV(v2.0)" xfId="371" xr:uid="{E477956C-15D7-4760-9E45-0926A555460F}"/>
    <cellStyle name="_Model_RAB Мой_INVEST.EE.PLAN.4.78(v1.0)_PASSPORT.TEPLO.PROIZV(v2.0)_FORM4.2013" xfId="372" xr:uid="{45F076C6-B1C6-4449-8948-2AE207775A40}"/>
    <cellStyle name="_Model_RAB Мой_INVEST.PLAN.4.78(v0.1)" xfId="373" xr:uid="{607E642A-156C-4B63-AD66-4B7A306B1689}"/>
    <cellStyle name="_Model_RAB Мой_INVEST.WARM.PLAN.4.78(v0.1)" xfId="374" xr:uid="{D1497372-BA44-4381-8829-5E50B90E0FBE}"/>
    <cellStyle name="_Model_RAB Мой_INVEST_WARM_PLAN" xfId="375" xr:uid="{6F954FB8-071E-4E22-BC71-734302075904}"/>
    <cellStyle name="_Model_RAB Мой_NADB.JNVLP.APTEKA.2012(v1.0)_21_02_12" xfId="376" xr:uid="{588BB5E7-C492-41E3-BF17-9CDD0DA080D4}"/>
    <cellStyle name="_Model_RAB Мой_NADB.JNVLS.APTEKA.2011(v1.3.3)" xfId="377" xr:uid="{150F255E-C5E4-4834-A012-0E60ACF7CADD}"/>
    <cellStyle name="_Model_RAB Мой_NADB.JNVLS.APTEKA.2011(v1.3.3)_46TE.2011(v1.0)" xfId="378" xr:uid="{CB8E52FA-A779-4C17-8BCF-5EB9B56C102B}"/>
    <cellStyle name="_Model_RAB Мой_NADB.JNVLS.APTEKA.2011(v1.3.3)_INDEX.STATION.2012(v1.0)_" xfId="379" xr:uid="{03915C00-043B-470F-AC52-AD2CCD672181}"/>
    <cellStyle name="_Model_RAB Мой_NADB.JNVLS.APTEKA.2011(v1.3.3)_INDEX.STATION.2012(v2.0)" xfId="380" xr:uid="{F400A1CA-ECE5-4D94-9A77-3F4F3CDA4614}"/>
    <cellStyle name="_Model_RAB Мой_NADB.JNVLS.APTEKA.2011(v1.3.3)_INDEX.STATION.2012(v2.1)" xfId="381" xr:uid="{CD29E1CC-1E56-4042-91D9-FF75DB051D9B}"/>
    <cellStyle name="_Model_RAB Мой_NADB.JNVLS.APTEKA.2011(v1.3.3)_TEPLO.PREDEL.2012.M(v1.1)_test" xfId="382" xr:uid="{F8DFE389-40D0-4E93-9AA4-E7EB0B43C06F}"/>
    <cellStyle name="_Model_RAB Мой_NADB.JNVLS.APTEKA.2011(v1.3.4)" xfId="383" xr:uid="{73FBC573-79B2-4728-A699-BFC02452D101}"/>
    <cellStyle name="_Model_RAB Мой_NADB.JNVLS.APTEKA.2011(v1.3.4)_46TE.2011(v1.0)" xfId="384" xr:uid="{D812DC7B-94AB-497A-B125-CB4E849CAA57}"/>
    <cellStyle name="_Model_RAB Мой_NADB.JNVLS.APTEKA.2011(v1.3.4)_INDEX.STATION.2012(v1.0)_" xfId="385" xr:uid="{C75073CC-7983-45D2-9E64-B7437C893607}"/>
    <cellStyle name="_Model_RAB Мой_NADB.JNVLS.APTEKA.2011(v1.3.4)_INDEX.STATION.2012(v2.0)" xfId="386" xr:uid="{90A14BB5-8404-4C9C-82E8-C2510FFD2847}"/>
    <cellStyle name="_Model_RAB Мой_NADB.JNVLS.APTEKA.2011(v1.3.4)_INDEX.STATION.2012(v2.1)" xfId="387" xr:uid="{D449C429-3F0F-43A8-B648-C08E996BC863}"/>
    <cellStyle name="_Model_RAB Мой_NADB.JNVLS.APTEKA.2011(v1.3.4)_TEPLO.PREDEL.2012.M(v1.1)_test" xfId="388" xr:uid="{229BA281-2F99-4F4B-843B-E87734A2A36C}"/>
    <cellStyle name="_Model_RAB Мой_PASSPORT.TEPLO.PROIZV(v2.1)" xfId="389" xr:uid="{570A0477-0F19-428D-94BC-3E405200629B}"/>
    <cellStyle name="_Model_RAB Мой_PASSPORT.TEPLO.SETI(v0.7)" xfId="390" xr:uid="{1E841D45-01C4-4572-A390-FA1BCFE32AD3}"/>
    <cellStyle name="_Model_RAB Мой_PASSPORT.TEPLO.SETI(v1.0)" xfId="391" xr:uid="{A72AB8C8-0D96-46CE-8845-05055DA93CE0}"/>
    <cellStyle name="_Model_RAB Мой_PR.PROG.WARM.NOTCOMBI.2012.2.16_v1.4(04.04.11) " xfId="392" xr:uid="{907CC243-E40D-44B4-A31D-D2D1E454B60F}"/>
    <cellStyle name="_Model_RAB Мой_PREDEL.JKH.UTV.2011(v1.0.1)" xfId="393" xr:uid="{6259BA77-FDAA-48B2-887C-9192216C2DCE}"/>
    <cellStyle name="_Model_RAB Мой_PREDEL.JKH.UTV.2011(v1.0.1)_46TE.2011(v1.0)" xfId="394" xr:uid="{FAA2778A-B917-443F-B0D5-3CEA95BC4869}"/>
    <cellStyle name="_Model_RAB Мой_PREDEL.JKH.UTV.2011(v1.0.1)_INDEX.STATION.2012(v1.0)_" xfId="395" xr:uid="{7C7A9E3B-7F36-487E-A866-72C8A3BE2094}"/>
    <cellStyle name="_Model_RAB Мой_PREDEL.JKH.UTV.2011(v1.0.1)_INDEX.STATION.2012(v2.0)" xfId="396" xr:uid="{D8E5D737-A669-4C36-9372-F8B82225CF96}"/>
    <cellStyle name="_Model_RAB Мой_PREDEL.JKH.UTV.2011(v1.0.1)_INDEX.STATION.2012(v2.1)" xfId="397" xr:uid="{FC971AC9-2CBF-403D-B832-0BD19C3B8DA4}"/>
    <cellStyle name="_Model_RAB Мой_PREDEL.JKH.UTV.2011(v1.0.1)_TEPLO.PREDEL.2012.M(v1.1)_test" xfId="398" xr:uid="{8C1FC10F-6772-47F9-B283-61A68F47033A}"/>
    <cellStyle name="_Model_RAB Мой_PREDEL.JKH.UTV.2011(v1.1)" xfId="399" xr:uid="{90E9588F-B845-458A-BB3D-2144E53C58C1}"/>
    <cellStyle name="_Model_RAB Мой_PREDEL.JKH.UTV.2011(v1.1)_FORM15.2013" xfId="400" xr:uid="{EC19A873-3A87-4109-8CBB-C19EF7EC68D6}"/>
    <cellStyle name="_Model_RAB Мой_PREDEL.JKH.UTV.2011(v1.1)_FORM3.2013" xfId="401" xr:uid="{38387480-5B93-4469-A998-01C1425AD657}"/>
    <cellStyle name="_Model_RAB Мой_PREDEL.JKH.UTV.2011(v1.1)_FORM4.2013" xfId="402" xr:uid="{6EB88700-323B-47B8-A3FD-467A7B1FCB25}"/>
    <cellStyle name="_Model_RAB Мой_PREDEL.JKH.UTV.2011(v1.1)_FORM5.2012(v1.0)" xfId="403" xr:uid="{06F8BDE3-9E9C-4D00-AD37-E294A25EA986}"/>
    <cellStyle name="_Model_RAB Мой_PREDEL.JKH.UTV.2011(v1.1)_OREP.INV.GEN.G(v1.0)" xfId="404" xr:uid="{ED785EBF-C5C1-4CAF-A894-3F8EC7EA56FB}"/>
    <cellStyle name="_Model_RAB Мой_REP.BLR.2012(v1.0)" xfId="405" xr:uid="{F9B0E10F-7534-4ACC-9309-E6CFEDB9A1CD}"/>
    <cellStyle name="_Model_RAB Мой_TEPLO.PREDEL.2012.M(v1.1)" xfId="406" xr:uid="{6FD3DB6D-CDA8-47B1-9DFD-63AA70E4BC58}"/>
    <cellStyle name="_Model_RAB Мой_TEST.TEMPLATE" xfId="407" xr:uid="{61E5D564-EFBC-4354-BC2A-73CA709D5B4E}"/>
    <cellStyle name="_Model_RAB Мой_UPDATE.46EE.2011.TO.1.1" xfId="408" xr:uid="{726ED876-4921-4414-A68F-4B2ABDFFB918}"/>
    <cellStyle name="_Model_RAB Мой_UPDATE.46TE.2011.TO.1.1" xfId="409" xr:uid="{C98E4A15-F988-419C-BAF8-6DF10576B398}"/>
    <cellStyle name="_Model_RAB Мой_UPDATE.46TE.2011.TO.1.2" xfId="410" xr:uid="{0552F438-9A91-4239-A7D9-0CE11CC083AE}"/>
    <cellStyle name="_Model_RAB Мой_UPDATE.BALANCE.WARM.2011YEAR.TO.1.1" xfId="411" xr:uid="{A721B98B-47B9-488C-8A72-35D9502FD712}"/>
    <cellStyle name="_Model_RAB Мой_UPDATE.BALANCE.WARM.2011YEAR.TO.1.1_46TE.2011(v1.0)" xfId="412" xr:uid="{E529130B-F160-48F7-8CB7-A517580498FF}"/>
    <cellStyle name="_Model_RAB Мой_UPDATE.BALANCE.WARM.2011YEAR.TO.1.1_INDEX.STATION.2012(v1.0)_" xfId="413" xr:uid="{725BDE74-78B4-46F0-ABC4-AB2D752AB42E}"/>
    <cellStyle name="_Model_RAB Мой_UPDATE.BALANCE.WARM.2011YEAR.TO.1.1_INDEX.STATION.2012(v2.0)" xfId="414" xr:uid="{D9766765-3390-43AD-8C5F-156AEE33FCA2}"/>
    <cellStyle name="_Model_RAB Мой_UPDATE.BALANCE.WARM.2011YEAR.TO.1.1_INDEX.STATION.2012(v2.1)" xfId="415" xr:uid="{9991F0BA-0646-4A54-B750-8B0DD9822A5C}"/>
    <cellStyle name="_Model_RAB Мой_UPDATE.BALANCE.WARM.2011YEAR.TO.1.1_OREP.KU.2011.MONTHLY.02(v1.1)" xfId="416" xr:uid="{E7423B86-89FA-45E4-A14D-637684E75D5D}"/>
    <cellStyle name="_Model_RAB Мой_UPDATE.BALANCE.WARM.2011YEAR.TO.1.1_TEPLO.PREDEL.2012.M(v1.1)_test" xfId="417" xr:uid="{72B31431-3478-41BF-9482-60612B2B10A0}"/>
    <cellStyle name="_Model_RAB Мой_UPDATE.NADB.JNVLS.APTEKA.2011.TO.1.3.4" xfId="418" xr:uid="{0D805776-9BF5-4CBA-B2CC-9D5C99964B02}"/>
    <cellStyle name="_Model_RAB Мой_Книга2" xfId="419" xr:uid="{273165C5-A8E7-4E95-99DE-AECD1C671DF7}"/>
    <cellStyle name="_Model_RAB Мой_Книга2_PR.PROG.WARM.NOTCOMBI.2012.2.16_v1.4(04.04.11) " xfId="420" xr:uid="{184CC560-DFF5-4966-8A2B-E827A3B0C292}"/>
    <cellStyle name="_Model_RAB_MRSK_svod" xfId="421" xr:uid="{952D904A-E549-46A2-8E64-F0F8F68EDE82}"/>
    <cellStyle name="_Model_RAB_MRSK_svod 2" xfId="422" xr:uid="{D6418EA7-A039-45DC-B2B8-34DF853C2FB8}"/>
    <cellStyle name="_Model_RAB_MRSK_svod 2_OREP.KU.2011.MONTHLY.02(v0.1)" xfId="423" xr:uid="{2C5572BF-C892-48BD-AAD4-8B4185F05468}"/>
    <cellStyle name="_Model_RAB_MRSK_svod 2_OREP.KU.2011.MONTHLY.02(v0.4)" xfId="424" xr:uid="{B81E5864-B9CC-4A64-8B6D-1A2CBC95B1C7}"/>
    <cellStyle name="_Model_RAB_MRSK_svod 2_OREP.KU.2011.MONTHLY.11(v1.4)" xfId="425" xr:uid="{44AD69F7-2869-4B51-B045-686B87A27E71}"/>
    <cellStyle name="_Model_RAB_MRSK_svod 2_UPDATE.OREP.KU.2011.MONTHLY.02.TO.1.2" xfId="426" xr:uid="{5AAF0408-5CA8-4BC7-9236-CE2C69847A4F}"/>
    <cellStyle name="_Model_RAB_MRSK_svod_46EE.2011(v1.0)" xfId="427" xr:uid="{9423E8AF-6542-4C9B-B377-CC538C8FACB4}"/>
    <cellStyle name="_Model_RAB_MRSK_svod_46EE.2011(v1.0)_46TE.2011(v1.0)" xfId="428" xr:uid="{6B30C190-46CD-4364-882C-12F12E5438B1}"/>
    <cellStyle name="_Model_RAB_MRSK_svod_46EE.2011(v1.0)_INDEX.STATION.2012(v1.0)_" xfId="429" xr:uid="{13794D86-9AB6-4888-91D6-4106A810D1F9}"/>
    <cellStyle name="_Model_RAB_MRSK_svod_46EE.2011(v1.0)_INDEX.STATION.2012(v2.0)" xfId="430" xr:uid="{144B2C46-94A5-4CB9-AFEF-42D2CA8BD444}"/>
    <cellStyle name="_Model_RAB_MRSK_svod_46EE.2011(v1.0)_INDEX.STATION.2012(v2.1)" xfId="431" xr:uid="{130732E2-7A48-4863-A190-1C66DDED791B}"/>
    <cellStyle name="_Model_RAB_MRSK_svod_46EE.2011(v1.0)_TEPLO.PREDEL.2012.M(v1.1)_test" xfId="432" xr:uid="{DBE601D6-4206-4FC2-83A8-333050FE2D5D}"/>
    <cellStyle name="_Model_RAB_MRSK_svod_46EE.2011(v1.2)" xfId="433" xr:uid="{C7018750-9A25-4843-BADC-8C7322910ACB}"/>
    <cellStyle name="_Model_RAB_MRSK_svod_46EE.2011(v1.2)_FORM15.2013" xfId="434" xr:uid="{D541626C-9580-4656-A28B-BDFAFE2C0B9C}"/>
    <cellStyle name="_Model_RAB_MRSK_svod_46EE.2011(v1.2)_FORM3.2013" xfId="435" xr:uid="{A1E04595-053B-4E60-A96C-0891918DD89B}"/>
    <cellStyle name="_Model_RAB_MRSK_svod_46EE.2011(v1.2)_FORM4.2013" xfId="436" xr:uid="{0FB9E60A-19B6-4B12-9101-F80EFEEE955D}"/>
    <cellStyle name="_Model_RAB_MRSK_svod_46EE.2011(v1.2)_FORM5.2012(v1.0)" xfId="437" xr:uid="{687524FB-F44D-4602-890A-D3424B1C4BCD}"/>
    <cellStyle name="_Model_RAB_MRSK_svod_46EE.2011(v1.2)_FORM8.2013(v0.3)" xfId="438" xr:uid="{F5A08C48-594B-4A74-88FA-9D8BFE1867AB}"/>
    <cellStyle name="_Model_RAB_MRSK_svod_46EE.2011(v1.2)_OREP.INV.GEN.G(v1.0)" xfId="439" xr:uid="{E1B3C914-BAFE-4C18-A588-F132256D9E4C}"/>
    <cellStyle name="_Model_RAB_MRSK_svod_46EP.2011(v2.0)" xfId="440" xr:uid="{451D6753-C2DB-458D-A057-2A3B2CAE5B38}"/>
    <cellStyle name="_Model_RAB_MRSK_svod_46EP.2012(v0.1)" xfId="441" xr:uid="{437C547B-2220-4767-A165-04882C69AABC}"/>
    <cellStyle name="_Model_RAB_MRSK_svod_46TE.2011(v1.0)" xfId="442" xr:uid="{F32A70F1-5914-4167-8B17-7CDD98ABF244}"/>
    <cellStyle name="_Model_RAB_MRSK_svod_4DNS.UPDATE.EXAMPLE" xfId="443" xr:uid="{CCFEE828-F5D3-4819-99D8-C7B023F596C4}"/>
    <cellStyle name="_Model_RAB_MRSK_svod_ARMRAZR" xfId="444" xr:uid="{A644D448-994B-4D23-8AB8-DB0E934A9579}"/>
    <cellStyle name="_Model_RAB_MRSK_svod_BALANCE.WARM.2010.FACT(v1.0)" xfId="445" xr:uid="{B2DD7D01-A97F-4CBD-B12B-E47155BEB792}"/>
    <cellStyle name="_Model_RAB_MRSK_svod_BALANCE.WARM.2010.PLAN" xfId="446" xr:uid="{895D8649-0E30-46EC-B934-70B819EDFEB9}"/>
    <cellStyle name="_Model_RAB_MRSK_svod_BALANCE.WARM.2010.PLAN_FORM15.2013" xfId="447" xr:uid="{422A723F-D572-4E86-98C8-063CE3854315}"/>
    <cellStyle name="_Model_RAB_MRSK_svod_BALANCE.WARM.2010.PLAN_FORM3.2013" xfId="448" xr:uid="{C2DB13D7-12E8-4D5A-8072-BF264794B7DF}"/>
    <cellStyle name="_Model_RAB_MRSK_svod_BALANCE.WARM.2010.PLAN_FORM4.2013" xfId="449" xr:uid="{32B50EEC-C54D-4828-8AF7-F269D240E10B}"/>
    <cellStyle name="_Model_RAB_MRSK_svod_BALANCE.WARM.2010.PLAN_FORM5.2012(v1.0)" xfId="450" xr:uid="{CF4B22C0-1BF9-46B3-8141-1AEBF228CF0E}"/>
    <cellStyle name="_Model_RAB_MRSK_svod_BALANCE.WARM.2010.PLAN_OREP.INV.GEN.G(v1.0)" xfId="451" xr:uid="{9B9CCA63-9722-44F4-825B-39E4301DC385}"/>
    <cellStyle name="_Model_RAB_MRSK_svod_BALANCE.WARM.2011YEAR(v0.7)" xfId="452" xr:uid="{85433412-6AA7-4F61-9D7A-002B08C4598F}"/>
    <cellStyle name="_Model_RAB_MRSK_svod_BALANCE.WARM.2011YEAR(v0.7)_FORM15.2013" xfId="453" xr:uid="{0469D8E3-9771-4B9C-9B20-D4A212E4B0E2}"/>
    <cellStyle name="_Model_RAB_MRSK_svod_BALANCE.WARM.2011YEAR(v0.7)_FORM3.2013" xfId="454" xr:uid="{9AFAFF19-7499-4BA5-9829-2F47969B1866}"/>
    <cellStyle name="_Model_RAB_MRSK_svod_BALANCE.WARM.2011YEAR(v0.7)_FORM4.2013" xfId="455" xr:uid="{CD419FA2-ED75-4F92-888E-BD995CC25AE6}"/>
    <cellStyle name="_Model_RAB_MRSK_svod_BALANCE.WARM.2011YEAR(v0.7)_FORM5.2012(v1.0)" xfId="456" xr:uid="{4021126E-6BD8-485D-835C-5F6612BC72F3}"/>
    <cellStyle name="_Model_RAB_MRSK_svod_BALANCE.WARM.2011YEAR(v0.7)_OREP.INV.GEN.G(v1.0)" xfId="457" xr:uid="{AE7F29A6-D709-450E-BBF9-DABFBB954B35}"/>
    <cellStyle name="_Model_RAB_MRSK_svod_BALANCE.WARM.2011YEAR.NEW.UPDATE.SCHEME" xfId="458" xr:uid="{7D49693F-DAC9-4AB9-BBDF-B18A345D74D3}"/>
    <cellStyle name="_Model_RAB_MRSK_svod_CALC.NORMATIV.KU(v0.2)" xfId="459" xr:uid="{DEB08BF9-E8F0-4717-890D-5DBD1EEB9C01}"/>
    <cellStyle name="_Model_RAB_MRSK_svod_EE.2REK.P2011.4.78(v0.3)" xfId="460" xr:uid="{EFFA4EA5-EEE2-4D62-9319-DCAE73687C97}"/>
    <cellStyle name="_Model_RAB_MRSK_svod_FORM15.2013" xfId="461" xr:uid="{C765FFBC-4DA0-49FE-B763-F27F83E9EF10}"/>
    <cellStyle name="_Model_RAB_MRSK_svod_FORM3.1.2013(v0.2)" xfId="462" xr:uid="{F1230874-AA5D-42E1-9F4A-C4DDD56C21A0}"/>
    <cellStyle name="_Model_RAB_MRSK_svod_FORM3.2013(v1.0)" xfId="463" xr:uid="{5084DE26-3C3A-4984-8CF6-84AF098F3488}"/>
    <cellStyle name="_Model_RAB_MRSK_svod_FORM3.REG(v1.0)" xfId="464" xr:uid="{F0398078-AD36-4D10-8527-048346E79BC9}"/>
    <cellStyle name="_Model_RAB_MRSK_svod_FORM910.2012(v0.5)" xfId="465" xr:uid="{8761474A-6535-40E6-9167-8DB4AFA460AE}"/>
    <cellStyle name="_Model_RAB_MRSK_svod_FORM910.2012(v0.5)_FORM5.2012(v1.0)" xfId="466" xr:uid="{7F9913F3-4E91-4F05-B184-7251EA70019F}"/>
    <cellStyle name="_Model_RAB_MRSK_svod_FORM910.2012(v1.1)" xfId="467" xr:uid="{D6CEE150-FDA1-4DD6-B1D1-C966B9AFD2EA}"/>
    <cellStyle name="_Model_RAB_MRSK_svod_INDEX.STATION.2012(v2.1)" xfId="468" xr:uid="{7D1F6461-4DC7-4E17-BC42-4FAE6EE0F120}"/>
    <cellStyle name="_Model_RAB_MRSK_svod_INVEST.EE.PLAN.4.78(v0.1)" xfId="469" xr:uid="{734B4799-D2AE-4431-BC5A-9AC51E1F1087}"/>
    <cellStyle name="_Model_RAB_MRSK_svod_INVEST.EE.PLAN.4.78(v0.3)" xfId="470" xr:uid="{549B63CD-7D6F-474A-88D7-1BECEDD46B65}"/>
    <cellStyle name="_Model_RAB_MRSK_svod_INVEST.EE.PLAN.4.78(v1.0)" xfId="471" xr:uid="{79582433-5BF2-49A1-96EA-7DC5296C4516}"/>
    <cellStyle name="_Model_RAB_MRSK_svod_INVEST.EE.PLAN.4.78(v1.0)_PASSPORT.TEPLO.PROIZV(v2.0)" xfId="472" xr:uid="{3D7DA7ED-E698-4D91-A11A-88F478CE1A02}"/>
    <cellStyle name="_Model_RAB_MRSK_svod_INVEST.EE.PLAN.4.78(v1.0)_PASSPORT.TEPLO.PROIZV(v2.0)_FORM4.2013" xfId="473" xr:uid="{B01A9461-E919-4901-9236-02C6DD9CF72B}"/>
    <cellStyle name="_Model_RAB_MRSK_svod_INVEST.PLAN.4.78(v0.1)" xfId="474" xr:uid="{ECE2BD8C-422D-493B-B587-614ADFFE7896}"/>
    <cellStyle name="_Model_RAB_MRSK_svod_INVEST.WARM.PLAN.4.78(v0.1)" xfId="475" xr:uid="{FBE9D6D7-EB4E-456E-B311-4F8EAB88C2C7}"/>
    <cellStyle name="_Model_RAB_MRSK_svod_INVEST_WARM_PLAN" xfId="476" xr:uid="{882D84D9-98B1-4EEB-AF4A-89A9C45CC838}"/>
    <cellStyle name="_Model_RAB_MRSK_svod_NADB.JNVLP.APTEKA.2012(v1.0)_21_02_12" xfId="477" xr:uid="{08047D5A-827D-4931-BB86-CAF83C2851C0}"/>
    <cellStyle name="_Model_RAB_MRSK_svod_NADB.JNVLS.APTEKA.2011(v1.3.3)" xfId="478" xr:uid="{71E8C64D-B6FB-4EA3-861F-8BE418E05640}"/>
    <cellStyle name="_Model_RAB_MRSK_svod_NADB.JNVLS.APTEKA.2011(v1.3.3)_46TE.2011(v1.0)" xfId="479" xr:uid="{ECB5FBEC-E013-4FB2-9745-C835EC42CE08}"/>
    <cellStyle name="_Model_RAB_MRSK_svod_NADB.JNVLS.APTEKA.2011(v1.3.3)_INDEX.STATION.2012(v1.0)_" xfId="480" xr:uid="{85B5091A-FB65-4D9E-A921-FC8263FD77F8}"/>
    <cellStyle name="_Model_RAB_MRSK_svod_NADB.JNVLS.APTEKA.2011(v1.3.3)_INDEX.STATION.2012(v2.0)" xfId="481" xr:uid="{EBB1FB6B-3C31-4D96-999D-63405EDFCD03}"/>
    <cellStyle name="_Model_RAB_MRSK_svod_NADB.JNVLS.APTEKA.2011(v1.3.3)_INDEX.STATION.2012(v2.1)" xfId="482" xr:uid="{922E2E94-9356-4852-A3D0-481E8D79A033}"/>
    <cellStyle name="_Model_RAB_MRSK_svod_NADB.JNVLS.APTEKA.2011(v1.3.3)_TEPLO.PREDEL.2012.M(v1.1)_test" xfId="483" xr:uid="{D90486C9-56DD-4B8A-95C0-6D243E0ABEF8}"/>
    <cellStyle name="_Model_RAB_MRSK_svod_NADB.JNVLS.APTEKA.2011(v1.3.4)" xfId="484" xr:uid="{FD2DAE8A-DEE4-4950-A2E6-56B112D3CB77}"/>
    <cellStyle name="_Model_RAB_MRSK_svod_NADB.JNVLS.APTEKA.2011(v1.3.4)_46TE.2011(v1.0)" xfId="485" xr:uid="{2EA450FA-1606-4DBE-95BF-9B7A9B696397}"/>
    <cellStyle name="_Model_RAB_MRSK_svod_NADB.JNVLS.APTEKA.2011(v1.3.4)_INDEX.STATION.2012(v1.0)_" xfId="486" xr:uid="{3C82A761-0867-4D02-824A-35F562947F52}"/>
    <cellStyle name="_Model_RAB_MRSK_svod_NADB.JNVLS.APTEKA.2011(v1.3.4)_INDEX.STATION.2012(v2.0)" xfId="487" xr:uid="{5CF7C7B8-33CD-4E29-9C0B-8C6A4B21D8DC}"/>
    <cellStyle name="_Model_RAB_MRSK_svod_NADB.JNVLS.APTEKA.2011(v1.3.4)_INDEX.STATION.2012(v2.1)" xfId="488" xr:uid="{7FD65F91-36D2-494B-A451-809579C80C01}"/>
    <cellStyle name="_Model_RAB_MRSK_svod_NADB.JNVLS.APTEKA.2011(v1.3.4)_TEPLO.PREDEL.2012.M(v1.1)_test" xfId="489" xr:uid="{4E2957C4-F230-46B5-BB74-6A335956F90F}"/>
    <cellStyle name="_Model_RAB_MRSK_svod_PASSPORT.TEPLO.PROIZV(v2.1)" xfId="490" xr:uid="{0B997494-5C4C-487F-8460-B90E21144112}"/>
    <cellStyle name="_Model_RAB_MRSK_svod_PASSPORT.TEPLO.SETI(v0.7)" xfId="491" xr:uid="{F0680338-D1DF-4F93-8E39-5DC193A67568}"/>
    <cellStyle name="_Model_RAB_MRSK_svod_PASSPORT.TEPLO.SETI(v1.0)" xfId="492" xr:uid="{3505D3FA-74F7-4289-A253-2DE3811D2ED5}"/>
    <cellStyle name="_Model_RAB_MRSK_svod_PR.PROG.WARM.NOTCOMBI.2012.2.16_v1.4(04.04.11) " xfId="493" xr:uid="{C98FB6DB-20DE-4920-8637-A516CAE6D292}"/>
    <cellStyle name="_Model_RAB_MRSK_svod_PREDEL.JKH.UTV.2011(v1.0.1)" xfId="494" xr:uid="{E3152516-8DA0-4FB5-97B3-C1166184F741}"/>
    <cellStyle name="_Model_RAB_MRSK_svod_PREDEL.JKH.UTV.2011(v1.0.1)_46TE.2011(v1.0)" xfId="495" xr:uid="{052FD125-FCBF-4FF3-96F0-28B3EC0C1FD9}"/>
    <cellStyle name="_Model_RAB_MRSK_svod_PREDEL.JKH.UTV.2011(v1.0.1)_INDEX.STATION.2012(v1.0)_" xfId="496" xr:uid="{98CAC036-6D01-4490-97F3-19163361030A}"/>
    <cellStyle name="_Model_RAB_MRSK_svod_PREDEL.JKH.UTV.2011(v1.0.1)_INDEX.STATION.2012(v2.0)" xfId="497" xr:uid="{E77A35C6-67E0-4280-98F0-4FD4CAF8ECFA}"/>
    <cellStyle name="_Model_RAB_MRSK_svod_PREDEL.JKH.UTV.2011(v1.0.1)_INDEX.STATION.2012(v2.1)" xfId="498" xr:uid="{C7C5C3AF-5E1C-41EA-B0E8-8EA7D06C1E43}"/>
    <cellStyle name="_Model_RAB_MRSK_svod_PREDEL.JKH.UTV.2011(v1.0.1)_TEPLO.PREDEL.2012.M(v1.1)_test" xfId="499" xr:uid="{4D5ACE15-3274-4C0F-B1B7-BC3A11E88DAD}"/>
    <cellStyle name="_Model_RAB_MRSK_svod_PREDEL.JKH.UTV.2011(v1.1)" xfId="500" xr:uid="{F7383559-6C2A-4FD3-B838-11513036144A}"/>
    <cellStyle name="_Model_RAB_MRSK_svod_PREDEL.JKH.UTV.2011(v1.1)_FORM15.2013" xfId="501" xr:uid="{CF4DDC02-123F-409F-A904-7A3B8CE23240}"/>
    <cellStyle name="_Model_RAB_MRSK_svod_PREDEL.JKH.UTV.2011(v1.1)_FORM3.2013" xfId="502" xr:uid="{81AAE0E5-1B31-4283-AA35-144927804163}"/>
    <cellStyle name="_Model_RAB_MRSK_svod_PREDEL.JKH.UTV.2011(v1.1)_FORM4.2013" xfId="503" xr:uid="{EFB07B57-D2A6-4D5B-9479-24F1FEDABC50}"/>
    <cellStyle name="_Model_RAB_MRSK_svod_PREDEL.JKH.UTV.2011(v1.1)_FORM5.2012(v1.0)" xfId="504" xr:uid="{F383AC50-0C53-48E4-BF59-D43770674E93}"/>
    <cellStyle name="_Model_RAB_MRSK_svod_PREDEL.JKH.UTV.2011(v1.1)_OREP.INV.GEN.G(v1.0)" xfId="505" xr:uid="{15595A25-3B5A-46E9-9294-130093CAD7DA}"/>
    <cellStyle name="_Model_RAB_MRSK_svod_REP.BLR.2012(v1.0)" xfId="506" xr:uid="{01F7525D-0CBD-476C-AF9A-7539B3E6BE8A}"/>
    <cellStyle name="_Model_RAB_MRSK_svod_TEPLO.PREDEL.2012.M(v1.1)" xfId="507" xr:uid="{81C524FA-C3CD-4813-9A84-DA8EF64D58EF}"/>
    <cellStyle name="_Model_RAB_MRSK_svod_TEST.TEMPLATE" xfId="508" xr:uid="{DA6BBE8B-D6A1-48B1-87BA-3BCB7D4DC438}"/>
    <cellStyle name="_Model_RAB_MRSK_svod_UPDATE.46EE.2011.TO.1.1" xfId="509" xr:uid="{5C8493E9-303C-43B4-89B9-613117C9FEB2}"/>
    <cellStyle name="_Model_RAB_MRSK_svod_UPDATE.46TE.2011.TO.1.1" xfId="510" xr:uid="{41DA5DC5-F5F3-49B8-9C5D-5C2B8133D781}"/>
    <cellStyle name="_Model_RAB_MRSK_svod_UPDATE.46TE.2011.TO.1.2" xfId="511" xr:uid="{121EB090-58A6-4923-BFBA-768AD21252BB}"/>
    <cellStyle name="_Model_RAB_MRSK_svod_UPDATE.BALANCE.WARM.2011YEAR.TO.1.1" xfId="512" xr:uid="{28F6B37B-3CFE-41FA-8366-10B271EF9FD5}"/>
    <cellStyle name="_Model_RAB_MRSK_svod_UPDATE.BALANCE.WARM.2011YEAR.TO.1.1_46TE.2011(v1.0)" xfId="513" xr:uid="{D72611C1-B79A-48FD-BC9E-18935D88B3D5}"/>
    <cellStyle name="_Model_RAB_MRSK_svod_UPDATE.BALANCE.WARM.2011YEAR.TO.1.1_INDEX.STATION.2012(v1.0)_" xfId="514" xr:uid="{07A21C91-22C2-4715-AE69-CC9B70FE12D3}"/>
    <cellStyle name="_Model_RAB_MRSK_svod_UPDATE.BALANCE.WARM.2011YEAR.TO.1.1_INDEX.STATION.2012(v2.0)" xfId="515" xr:uid="{9A2F3D04-8D30-45C8-BB4A-4FCA9DD5BE73}"/>
    <cellStyle name="_Model_RAB_MRSK_svod_UPDATE.BALANCE.WARM.2011YEAR.TO.1.1_INDEX.STATION.2012(v2.1)" xfId="516" xr:uid="{5C94C441-F62B-434D-B3DB-3EAD6A98B247}"/>
    <cellStyle name="_Model_RAB_MRSK_svod_UPDATE.BALANCE.WARM.2011YEAR.TO.1.1_OREP.KU.2011.MONTHLY.02(v1.1)" xfId="517" xr:uid="{2A43B378-E751-47AA-894D-84B2A4F340C8}"/>
    <cellStyle name="_Model_RAB_MRSK_svod_UPDATE.BALANCE.WARM.2011YEAR.TO.1.1_TEPLO.PREDEL.2012.M(v1.1)_test" xfId="518" xr:uid="{72573C7D-8271-44CF-8562-558196F10855}"/>
    <cellStyle name="_Model_RAB_MRSK_svod_UPDATE.NADB.JNVLS.APTEKA.2011.TO.1.3.4" xfId="519" xr:uid="{585DC480-FEE9-400A-99D9-C0C7F15C60F5}"/>
    <cellStyle name="_Model_RAB_MRSK_svod_Книга2" xfId="520" xr:uid="{291987FF-0C01-4746-BF7B-FCCAFDD5CC3E}"/>
    <cellStyle name="_Model_RAB_MRSK_svod_Книга2_PR.PROG.WARM.NOTCOMBI.2012.2.16_v1.4(04.04.11) " xfId="521" xr:uid="{623350FF-C4A7-4F55-9239-73BA2EB0D90E}"/>
    <cellStyle name="_NF3x00" xfId="522" xr:uid="{2DFC41C8-03D4-49ED-B0F7-7FF52A832243}"/>
    <cellStyle name="_NF7x-5x00" xfId="523" xr:uid="{59981B1D-54CF-4C1F-95D9-36E8E65F08ED}"/>
    <cellStyle name="_Plug" xfId="524" xr:uid="{3928A9E7-8E70-4A4D-8AE5-EFF11C56DBCA}"/>
    <cellStyle name="_Plug_4DNS.UPDATE.EXAMPLE" xfId="525" xr:uid="{46A9A0DB-42B8-4FE6-827E-DD0E02390791}"/>
    <cellStyle name="_Price Lanit 300501" xfId="526" xr:uid="{A0114A20-6383-4275-89AD-B1AF18534DDF}"/>
    <cellStyle name="_Rombo 130801" xfId="527" xr:uid="{DC593B56-4D2A-4174-83CA-9DE09B0BF18B}"/>
    <cellStyle name="_stock_1306m1" xfId="528" xr:uid="{04857548-E382-4A9A-907B-0EE6A19A83BE}"/>
    <cellStyle name="_TP" xfId="529" xr:uid="{DF398E16-A4B3-4DCF-B2EC-EB774C32329F}"/>
    <cellStyle name="_TPopt" xfId="530" xr:uid="{81AAAD83-69EB-4AC7-A86E-932FBBA6AD1A}"/>
    <cellStyle name="_Анализ по статьям" xfId="531" xr:uid="{B1DFC375-E32E-4789-81FD-B572D9AEBDE8}"/>
    <cellStyle name="_БДР (прогноз 2007г.)" xfId="532" xr:uid="{BED1926D-C671-46F1-8B74-B0563FC55A7D}"/>
    <cellStyle name="_БДР 2009г. для БП" xfId="533" xr:uid="{8BCDF0C1-14CC-4FE5-A366-9D5BA34D9D1D}"/>
    <cellStyle name="_БДР 2011г. для БП" xfId="534" xr:uid="{7842AD62-D5AC-4E91-98A9-EE684BFEC588}"/>
    <cellStyle name="_БП 2008" xfId="535" xr:uid="{8CFDC828-201E-4EF2-84CE-A2DA4105284E}"/>
    <cellStyle name="_Бюджет2006_ПОКАЗАТЕЛИ СВОДНЫЕ" xfId="536" xr:uid="{1CC15714-CC4D-4B2A-B706-48BDD43D2A36}"/>
    <cellStyle name="_Бюджетный классификатор" xfId="537" xr:uid="{0E950BE6-2035-44E2-9A0F-CC077A902FD6}"/>
    <cellStyle name="_ВО ОП ТЭС-ОТ- 2007" xfId="538" xr:uid="{DA2374C6-D1D8-4D05-BD1A-CF7D3FC8AF15}"/>
    <cellStyle name="_ВО ОП ТЭС-ОТ- 2007_Новая инструкция1_фст" xfId="539" xr:uid="{D00B57DA-A2AF-4459-BC2F-2A20E0E78EE4}"/>
    <cellStyle name="_ВФ ОАО ТЭС-ОТ- 2009" xfId="540" xr:uid="{E0B8D93F-1B89-4CCF-BCED-C63A2A42EB18}"/>
    <cellStyle name="_ВФ ОАО ТЭС-ОТ- 2009_Новая инструкция1_фст" xfId="541" xr:uid="{EDC4EB3D-199D-4DAB-A2CD-CD84AB143548}"/>
    <cellStyle name="_Выручка 2009 г" xfId="542" xr:uid="{E92E28ED-A254-466F-A811-C0500063EE1E}"/>
    <cellStyle name="_выручка по присоединениям2" xfId="543" xr:uid="{4F8845F5-B390-4552-B07A-6CF5471FED6E}"/>
    <cellStyle name="_выручка по присоединениям2_Новая инструкция1_фст" xfId="544" xr:uid="{95331611-A3B4-4706-9026-CC88F3A9747F}"/>
    <cellStyle name="_График ввода в ОПЭ" xfId="545" xr:uid="{78B7A2DD-C7E3-425A-BFF7-CBAC6EB345BB}"/>
    <cellStyle name="_для Бодунова заявки" xfId="546" xr:uid="{C91B170E-D12F-4AD8-9C56-CF1460CB58B5}"/>
    <cellStyle name="_Договор аренды ЯЭ с разбивкой" xfId="547" xr:uid="{1FCE09E8-294D-4D1A-82F6-774297D87911}"/>
    <cellStyle name="_Договор аренды ЯЭ с разбивкой_Новая инструкция1_фст" xfId="548" xr:uid="{9039B920-3D45-4318-895F-22C09A5992BC}"/>
    <cellStyle name="_Доходы и расходы к БДР (прогноз 2007г.)" xfId="549" xr:uid="{A10ACC46-A325-4699-A117-3B13EE58EE3C}"/>
    <cellStyle name="_Защита ФЗП" xfId="550" xr:uid="{E42CF483-5E4F-4F68-AB40-EE8E48AE54A2}"/>
    <cellStyle name="_Избыток в ТЭ" xfId="551" xr:uid="{9D1720EE-32CE-4A46-8515-B5DF8B6423DF}"/>
    <cellStyle name="_Инвестции 2008 год к Балансу (скорр.)" xfId="552" xr:uid="{A1894E5F-1610-4C53-821D-673C8C0BDB22}"/>
    <cellStyle name="_Исходные данные для модели" xfId="553" xr:uid="{39E71303-E04D-438B-B834-E47C004D74CC}"/>
    <cellStyle name="_Исходные данные для модели_Новая инструкция1_фст" xfId="554" xr:uid="{0A6B60F0-A790-475D-B13A-FDA10EE55D5E}"/>
    <cellStyle name="_К тарифам на 2008 (721)" xfId="555" xr:uid="{1904BC7D-3245-4571-BD30-A119FDC098BA}"/>
    <cellStyle name="_Книга1" xfId="556" xr:uid="{8E79E9B6-8739-4613-BFB5-B23283479A79}"/>
    <cellStyle name="_Книга2" xfId="557" xr:uid="{6EF6126B-5A7A-4320-BADB-A2A1FFE85436}"/>
    <cellStyle name="_Книга4" xfId="558" xr:uid="{C9AB85C9-BDA2-4FF7-AF4C-0BCF9858F123}"/>
    <cellStyle name="_Консолидация-2008-проект-new" xfId="559" xr:uid="{D4C068E8-D6FC-42BA-A6FF-AF2F501550F8}"/>
    <cellStyle name="_МОДЕЛЬ_1 (2)" xfId="560" xr:uid="{7F753CC1-730C-4C9D-9427-72A8BA37AA5E}"/>
    <cellStyle name="_МОДЕЛЬ_1 (2) 2" xfId="561" xr:uid="{F2D727FB-3EF2-44A1-BC9C-DB4B9623D8E9}"/>
    <cellStyle name="_МОДЕЛЬ_1 (2) 2_OREP.KU.2011.MONTHLY.02(v0.1)" xfId="562" xr:uid="{8306FF92-3D3E-48C5-AFE1-C098DE361E69}"/>
    <cellStyle name="_МОДЕЛЬ_1 (2) 2_OREP.KU.2011.MONTHLY.02(v0.4)" xfId="563" xr:uid="{06863900-714D-44F3-B6BB-DEF3A150FBC3}"/>
    <cellStyle name="_МОДЕЛЬ_1 (2) 2_OREP.KU.2011.MONTHLY.11(v1.4)" xfId="564" xr:uid="{F0E696C3-E016-4EC9-A5BC-A9F6DB668747}"/>
    <cellStyle name="_МОДЕЛЬ_1 (2) 2_UPDATE.OREP.KU.2011.MONTHLY.02.TO.1.2" xfId="565" xr:uid="{3C4CAD37-2A80-4810-9F37-8DF00B090421}"/>
    <cellStyle name="_МОДЕЛЬ_1 (2)_46EE.2011(v1.0)" xfId="566" xr:uid="{DA771842-31E1-4904-8F64-763E44BFFE0D}"/>
    <cellStyle name="_МОДЕЛЬ_1 (2)_46EE.2011(v1.0)_46TE.2011(v1.0)" xfId="567" xr:uid="{F9696A12-B6BE-4C26-8F23-C587FEB646D4}"/>
    <cellStyle name="_МОДЕЛЬ_1 (2)_46EE.2011(v1.0)_INDEX.STATION.2012(v1.0)_" xfId="568" xr:uid="{6BE883DD-B6DF-470D-8334-61232594610A}"/>
    <cellStyle name="_МОДЕЛЬ_1 (2)_46EE.2011(v1.0)_INDEX.STATION.2012(v2.0)" xfId="569" xr:uid="{44F1683C-93A9-4C62-B0D2-FCEE0974BD2D}"/>
    <cellStyle name="_МОДЕЛЬ_1 (2)_46EE.2011(v1.0)_INDEX.STATION.2012(v2.1)" xfId="570" xr:uid="{27A443F8-BBC8-4C2B-B9C1-C675C59A07CB}"/>
    <cellStyle name="_МОДЕЛЬ_1 (2)_46EE.2011(v1.0)_TEPLO.PREDEL.2012.M(v1.1)_test" xfId="571" xr:uid="{84E600FA-27CE-403F-B321-2D794240855D}"/>
    <cellStyle name="_МОДЕЛЬ_1 (2)_46EE.2011(v1.2)" xfId="572" xr:uid="{97DE8BD5-33F9-4A0C-ABF2-8742B92302F0}"/>
    <cellStyle name="_МОДЕЛЬ_1 (2)_46EE.2011(v1.2)_FORM15.2013" xfId="573" xr:uid="{FA8E241C-03B8-4101-8713-F6DD026EC9B7}"/>
    <cellStyle name="_МОДЕЛЬ_1 (2)_46EE.2011(v1.2)_FORM3.2013" xfId="574" xr:uid="{73E0AC35-A129-4308-AE9A-944824ACC7F3}"/>
    <cellStyle name="_МОДЕЛЬ_1 (2)_46EE.2011(v1.2)_FORM4.2013" xfId="575" xr:uid="{356B6EA9-F288-4C9D-8FDA-A7A9EE7FAF29}"/>
    <cellStyle name="_МОДЕЛЬ_1 (2)_46EE.2011(v1.2)_FORM5.2012(v1.0)" xfId="576" xr:uid="{FEB8B72F-FC7F-4175-A598-852D2B5117CE}"/>
    <cellStyle name="_МОДЕЛЬ_1 (2)_46EE.2011(v1.2)_FORM8.2013(v0.3)" xfId="577" xr:uid="{261FD60E-4DE4-4870-8B45-EA25A9998D9F}"/>
    <cellStyle name="_МОДЕЛЬ_1 (2)_46EE.2011(v1.2)_OREP.INV.GEN.G(v1.0)" xfId="578" xr:uid="{47B4F7E2-9FF6-41F5-BE02-C7FC104D699E}"/>
    <cellStyle name="_МОДЕЛЬ_1 (2)_46EP.2011(v2.0)" xfId="579" xr:uid="{3C0279FA-D632-4060-8484-A1575C1C6644}"/>
    <cellStyle name="_МОДЕЛЬ_1 (2)_46EP.2012(v0.1)" xfId="580" xr:uid="{BAC1DF8E-B659-40D7-84C8-4972D64C933A}"/>
    <cellStyle name="_МОДЕЛЬ_1 (2)_46TE.2011(v1.0)" xfId="581" xr:uid="{6F2E61E5-D578-4586-8751-133C63BBDCE1}"/>
    <cellStyle name="_МОДЕЛЬ_1 (2)_4DNS.UPDATE.EXAMPLE" xfId="582" xr:uid="{CFB9D35D-108B-4372-A3F8-E35650635FED}"/>
    <cellStyle name="_МОДЕЛЬ_1 (2)_ARMRAZR" xfId="583" xr:uid="{11D51EE9-4D3A-4303-B37A-9F229EA8FBE0}"/>
    <cellStyle name="_МОДЕЛЬ_1 (2)_BALANCE.WARM.2010.FACT(v1.0)" xfId="584" xr:uid="{AF1ADD64-E816-4361-B2AD-5BA896C6235E}"/>
    <cellStyle name="_МОДЕЛЬ_1 (2)_BALANCE.WARM.2010.PLAN" xfId="585" xr:uid="{8A7A0FDF-EF64-443D-82D2-6F87B051C968}"/>
    <cellStyle name="_МОДЕЛЬ_1 (2)_BALANCE.WARM.2010.PLAN_FORM15.2013" xfId="586" xr:uid="{937E3499-D758-4790-8105-546A88B64D38}"/>
    <cellStyle name="_МОДЕЛЬ_1 (2)_BALANCE.WARM.2010.PLAN_FORM3.2013" xfId="587" xr:uid="{2373C7D7-BFB8-4562-8E20-E8EC4D7520B2}"/>
    <cellStyle name="_МОДЕЛЬ_1 (2)_BALANCE.WARM.2010.PLAN_FORM4.2013" xfId="588" xr:uid="{20A2738B-2E53-4CE4-A3D7-3865EB1B3395}"/>
    <cellStyle name="_МОДЕЛЬ_1 (2)_BALANCE.WARM.2010.PLAN_FORM5.2012(v1.0)" xfId="589" xr:uid="{52545709-5056-472D-A1D2-5DC3D23D895F}"/>
    <cellStyle name="_МОДЕЛЬ_1 (2)_BALANCE.WARM.2010.PLAN_OREP.INV.GEN.G(v1.0)" xfId="590" xr:uid="{32B75721-9200-4F0B-9B32-326E7D15C7AC}"/>
    <cellStyle name="_МОДЕЛЬ_1 (2)_BALANCE.WARM.2011YEAR(v0.7)" xfId="591" xr:uid="{799E7864-2DD4-4E52-9ACA-03567374B42B}"/>
    <cellStyle name="_МОДЕЛЬ_1 (2)_BALANCE.WARM.2011YEAR(v0.7)_FORM15.2013" xfId="592" xr:uid="{CBD25CB5-4A64-4CFF-819D-88AFA8FD995F}"/>
    <cellStyle name="_МОДЕЛЬ_1 (2)_BALANCE.WARM.2011YEAR(v0.7)_FORM3.2013" xfId="593" xr:uid="{A8C80B72-F8E9-43F5-9435-88A057BD6320}"/>
    <cellStyle name="_МОДЕЛЬ_1 (2)_BALANCE.WARM.2011YEAR(v0.7)_FORM4.2013" xfId="594" xr:uid="{E4F8EE4A-7D93-4593-8269-F27275375042}"/>
    <cellStyle name="_МОДЕЛЬ_1 (2)_BALANCE.WARM.2011YEAR(v0.7)_FORM5.2012(v1.0)" xfId="595" xr:uid="{18E6FB30-5F92-432D-914D-523E2DABB410}"/>
    <cellStyle name="_МОДЕЛЬ_1 (2)_BALANCE.WARM.2011YEAR(v0.7)_OREP.INV.GEN.G(v1.0)" xfId="596" xr:uid="{3E69F3DC-388A-49AC-8DCD-FF4B0C0C95B5}"/>
    <cellStyle name="_МОДЕЛЬ_1 (2)_BALANCE.WARM.2011YEAR.NEW.UPDATE.SCHEME" xfId="597" xr:uid="{9BD21713-02DE-438F-ACC2-A78E9C3C7582}"/>
    <cellStyle name="_МОДЕЛЬ_1 (2)_CALC.NORMATIV.KU(v0.2)" xfId="598" xr:uid="{1B8E6734-74D0-46CE-B458-751812B5C003}"/>
    <cellStyle name="_МОДЕЛЬ_1 (2)_EE.2REK.P2011.4.78(v0.3)" xfId="599" xr:uid="{D8835DA4-5D61-44C1-86B3-7A511C5155CF}"/>
    <cellStyle name="_МОДЕЛЬ_1 (2)_FORM15.2013" xfId="600" xr:uid="{CD8BDC4D-2AD7-471F-BEEA-D216CB5531D9}"/>
    <cellStyle name="_МОДЕЛЬ_1 (2)_FORM3.1.2013(v0.2)" xfId="601" xr:uid="{B8A84585-660D-4301-B40D-54FAA0AB1873}"/>
    <cellStyle name="_МОДЕЛЬ_1 (2)_FORM3.2013(v1.0)" xfId="602" xr:uid="{847EB05B-ADF5-45F5-9AA7-9DE61E24F8A9}"/>
    <cellStyle name="_МОДЕЛЬ_1 (2)_FORM3.REG(v1.0)" xfId="603" xr:uid="{3F6531DD-0FB4-42EC-8C75-6C4A550A375B}"/>
    <cellStyle name="_МОДЕЛЬ_1 (2)_FORM910.2012(v0.5)" xfId="604" xr:uid="{A56DBFC9-A0EB-47A9-9DFF-5FD0E070FF39}"/>
    <cellStyle name="_МОДЕЛЬ_1 (2)_FORM910.2012(v0.5)_FORM5.2012(v1.0)" xfId="605" xr:uid="{69F771A4-8EA0-40F6-ADF7-4825C71EE141}"/>
    <cellStyle name="_МОДЕЛЬ_1 (2)_FORM910.2012(v1.1)" xfId="606" xr:uid="{CECAED04-3841-4201-AEDC-C9E9CFECC09D}"/>
    <cellStyle name="_МОДЕЛЬ_1 (2)_INDEX.STATION.2012(v2.1)" xfId="607" xr:uid="{11CD9BA5-D27A-41CE-9D58-A2A6740B0ED6}"/>
    <cellStyle name="_МОДЕЛЬ_1 (2)_INVEST.EE.PLAN.4.78(v0.1)" xfId="608" xr:uid="{822AD105-7AB3-4E54-A6FB-D27E49F3E29E}"/>
    <cellStyle name="_МОДЕЛЬ_1 (2)_INVEST.EE.PLAN.4.78(v0.3)" xfId="609" xr:uid="{CDFD5BF5-3ECB-4336-844C-9A16845F47BC}"/>
    <cellStyle name="_МОДЕЛЬ_1 (2)_INVEST.EE.PLAN.4.78(v1.0)" xfId="610" xr:uid="{E7E3439E-E8A8-46F6-9DF8-C38E1885D33A}"/>
    <cellStyle name="_МОДЕЛЬ_1 (2)_INVEST.EE.PLAN.4.78(v1.0)_PASSPORT.TEPLO.PROIZV(v2.0)" xfId="611" xr:uid="{6B0ED498-41D0-471C-861E-65D2C1743900}"/>
    <cellStyle name="_МОДЕЛЬ_1 (2)_INVEST.EE.PLAN.4.78(v1.0)_PASSPORT.TEPLO.PROIZV(v2.0)_FORM4.2013" xfId="612" xr:uid="{B4DFCD1D-CFA8-4FD6-AD62-15A4D32C97C6}"/>
    <cellStyle name="_МОДЕЛЬ_1 (2)_INVEST.PLAN.4.78(v0.1)" xfId="613" xr:uid="{9A2F9047-1C4F-47A3-877C-15ACC5FFED1C}"/>
    <cellStyle name="_МОДЕЛЬ_1 (2)_INVEST.WARM.PLAN.4.78(v0.1)" xfId="614" xr:uid="{B66FA98D-DF61-4D76-BCCC-E4954502F48C}"/>
    <cellStyle name="_МОДЕЛЬ_1 (2)_INVEST_WARM_PLAN" xfId="615" xr:uid="{8D0820E7-269F-4C1E-BAF5-8F675C15155C}"/>
    <cellStyle name="_МОДЕЛЬ_1 (2)_NADB.JNVLP.APTEKA.2012(v1.0)_21_02_12" xfId="616" xr:uid="{01623E2E-2255-49FE-BC40-F29A02181746}"/>
    <cellStyle name="_МОДЕЛЬ_1 (2)_NADB.JNVLS.APTEKA.2011(v1.3.3)" xfId="617" xr:uid="{4AACA704-3F1E-4A47-B747-94EFB7484681}"/>
    <cellStyle name="_МОДЕЛЬ_1 (2)_NADB.JNVLS.APTEKA.2011(v1.3.3)_46TE.2011(v1.0)" xfId="618" xr:uid="{0DB32108-2FA3-4DA5-9D44-27D082353693}"/>
    <cellStyle name="_МОДЕЛЬ_1 (2)_NADB.JNVLS.APTEKA.2011(v1.3.3)_INDEX.STATION.2012(v1.0)_" xfId="619" xr:uid="{108AEB23-DCDF-4186-9C7D-A215757E29CC}"/>
    <cellStyle name="_МОДЕЛЬ_1 (2)_NADB.JNVLS.APTEKA.2011(v1.3.3)_INDEX.STATION.2012(v2.0)" xfId="620" xr:uid="{E86EAD13-52C7-4BCA-9B61-C861D0CF7A23}"/>
    <cellStyle name="_МОДЕЛЬ_1 (2)_NADB.JNVLS.APTEKA.2011(v1.3.3)_INDEX.STATION.2012(v2.1)" xfId="621" xr:uid="{BB155EFF-4F77-4FC9-888B-2EB56610D9DC}"/>
    <cellStyle name="_МОДЕЛЬ_1 (2)_NADB.JNVLS.APTEKA.2011(v1.3.3)_TEPLO.PREDEL.2012.M(v1.1)_test" xfId="622" xr:uid="{A7D8520A-F6EA-4B8E-BBEB-247F782C79E2}"/>
    <cellStyle name="_МОДЕЛЬ_1 (2)_NADB.JNVLS.APTEKA.2011(v1.3.4)" xfId="623" xr:uid="{432D0BBB-F7B5-4F13-A36B-316AEA35919D}"/>
    <cellStyle name="_МОДЕЛЬ_1 (2)_NADB.JNVLS.APTEKA.2011(v1.3.4)_46TE.2011(v1.0)" xfId="624" xr:uid="{24519CF4-DD0B-4238-843E-F4A49D92816C}"/>
    <cellStyle name="_МОДЕЛЬ_1 (2)_NADB.JNVLS.APTEKA.2011(v1.3.4)_INDEX.STATION.2012(v1.0)_" xfId="625" xr:uid="{2415D396-B288-4B65-AAC3-3C76646D97EB}"/>
    <cellStyle name="_МОДЕЛЬ_1 (2)_NADB.JNVLS.APTEKA.2011(v1.3.4)_INDEX.STATION.2012(v2.0)" xfId="626" xr:uid="{05E21418-09A8-44CF-A8C7-ADDD71B64598}"/>
    <cellStyle name="_МОДЕЛЬ_1 (2)_NADB.JNVLS.APTEKA.2011(v1.3.4)_INDEX.STATION.2012(v2.1)" xfId="627" xr:uid="{0C7BDD81-73F9-4D01-B86F-2A2798B10823}"/>
    <cellStyle name="_МОДЕЛЬ_1 (2)_NADB.JNVLS.APTEKA.2011(v1.3.4)_TEPLO.PREDEL.2012.M(v1.1)_test" xfId="628" xr:uid="{6E1AEBB3-3B01-4317-9F78-3641A27AE8D0}"/>
    <cellStyle name="_МОДЕЛЬ_1 (2)_PASSPORT.TEPLO.PROIZV(v2.1)" xfId="629" xr:uid="{2883A4BA-A3CF-4DE3-BD77-4E18EFE84D91}"/>
    <cellStyle name="_МОДЕЛЬ_1 (2)_PASSPORT.TEPLO.SETI(v0.7)" xfId="630" xr:uid="{F9AC5DBE-E972-4FEE-9524-9C7BC359C456}"/>
    <cellStyle name="_МОДЕЛЬ_1 (2)_PASSPORT.TEPLO.SETI(v1.0)" xfId="631" xr:uid="{F45F277D-C0CC-4B29-9D55-77C5EA668F98}"/>
    <cellStyle name="_МОДЕЛЬ_1 (2)_PR.PROG.WARM.NOTCOMBI.2012.2.16_v1.4(04.04.11) " xfId="632" xr:uid="{D9A2FFCA-ECCE-4422-AC60-4AC708C297F6}"/>
    <cellStyle name="_МОДЕЛЬ_1 (2)_PREDEL.JKH.UTV.2011(v1.0.1)" xfId="633" xr:uid="{889C944E-E903-47AC-B7FE-D34B40DB9F36}"/>
    <cellStyle name="_МОДЕЛЬ_1 (2)_PREDEL.JKH.UTV.2011(v1.0.1)_46TE.2011(v1.0)" xfId="634" xr:uid="{B60FF4F6-D1DF-4666-BD9E-C83D203877EF}"/>
    <cellStyle name="_МОДЕЛЬ_1 (2)_PREDEL.JKH.UTV.2011(v1.0.1)_INDEX.STATION.2012(v1.0)_" xfId="635" xr:uid="{FE743C8A-21A5-4039-AD96-C0B9E9385E5A}"/>
    <cellStyle name="_МОДЕЛЬ_1 (2)_PREDEL.JKH.UTV.2011(v1.0.1)_INDEX.STATION.2012(v2.0)" xfId="636" xr:uid="{D80F0624-C53C-4AB3-9ABE-AE338B789697}"/>
    <cellStyle name="_МОДЕЛЬ_1 (2)_PREDEL.JKH.UTV.2011(v1.0.1)_INDEX.STATION.2012(v2.1)" xfId="637" xr:uid="{7E7D4288-240E-4EFD-A8AB-CC252199AD4F}"/>
    <cellStyle name="_МОДЕЛЬ_1 (2)_PREDEL.JKH.UTV.2011(v1.0.1)_TEPLO.PREDEL.2012.M(v1.1)_test" xfId="638" xr:uid="{A7DCAAF6-67A7-45AA-A64F-FF3C932C13D9}"/>
    <cellStyle name="_МОДЕЛЬ_1 (2)_PREDEL.JKH.UTV.2011(v1.1)" xfId="639" xr:uid="{95F0C27C-C910-4E6C-8B45-48FAF910C131}"/>
    <cellStyle name="_МОДЕЛЬ_1 (2)_PREDEL.JKH.UTV.2011(v1.1)_FORM15.2013" xfId="640" xr:uid="{7E0BEDC4-3FF3-4B17-BDC7-58483EE2F531}"/>
    <cellStyle name="_МОДЕЛЬ_1 (2)_PREDEL.JKH.UTV.2011(v1.1)_FORM3.2013" xfId="641" xr:uid="{7BB813A1-40BE-48E5-98CB-B567C4DFE040}"/>
    <cellStyle name="_МОДЕЛЬ_1 (2)_PREDEL.JKH.UTV.2011(v1.1)_FORM4.2013" xfId="642" xr:uid="{DA5B6DD3-CABF-4021-A581-1A42E30C2E02}"/>
    <cellStyle name="_МОДЕЛЬ_1 (2)_PREDEL.JKH.UTV.2011(v1.1)_FORM5.2012(v1.0)" xfId="643" xr:uid="{AD798A06-DCAF-43B3-98DC-B81A9D30995D}"/>
    <cellStyle name="_МОДЕЛЬ_1 (2)_PREDEL.JKH.UTV.2011(v1.1)_OREP.INV.GEN.G(v1.0)" xfId="644" xr:uid="{5A994177-AF95-4194-8486-74280A3F0478}"/>
    <cellStyle name="_МОДЕЛЬ_1 (2)_REP.BLR.2012(v1.0)" xfId="645" xr:uid="{BD2518A7-E033-446F-9CF2-E43A91A9AA49}"/>
    <cellStyle name="_МОДЕЛЬ_1 (2)_TEPLO.PREDEL.2012.M(v1.1)" xfId="646" xr:uid="{E1936B3A-0D01-4A4E-90A5-BDCB17BAA90E}"/>
    <cellStyle name="_МОДЕЛЬ_1 (2)_TEST.TEMPLATE" xfId="647" xr:uid="{5E9532E0-E5E6-4B97-AA28-98111D93873C}"/>
    <cellStyle name="_МОДЕЛЬ_1 (2)_UPDATE.46EE.2011.TO.1.1" xfId="648" xr:uid="{9AD03E64-8542-4360-959A-411FEDDCA3A7}"/>
    <cellStyle name="_МОДЕЛЬ_1 (2)_UPDATE.46TE.2011.TO.1.1" xfId="649" xr:uid="{3B55D21A-E16B-439B-BA01-F78AE61B2126}"/>
    <cellStyle name="_МОДЕЛЬ_1 (2)_UPDATE.46TE.2011.TO.1.2" xfId="650" xr:uid="{3E853247-9D1C-4691-B290-EAE2DEB4F851}"/>
    <cellStyle name="_МОДЕЛЬ_1 (2)_UPDATE.BALANCE.WARM.2011YEAR.TO.1.1" xfId="651" xr:uid="{AEE31720-D85E-4164-978F-0C629C795F03}"/>
    <cellStyle name="_МОДЕЛЬ_1 (2)_UPDATE.BALANCE.WARM.2011YEAR.TO.1.1_46TE.2011(v1.0)" xfId="652" xr:uid="{5834E2AF-8089-49AC-92A6-F10081873B38}"/>
    <cellStyle name="_МОДЕЛЬ_1 (2)_UPDATE.BALANCE.WARM.2011YEAR.TO.1.1_INDEX.STATION.2012(v1.0)_" xfId="653" xr:uid="{F4433560-BC48-4601-B7ED-7DB4C86F6BDB}"/>
    <cellStyle name="_МОДЕЛЬ_1 (2)_UPDATE.BALANCE.WARM.2011YEAR.TO.1.1_INDEX.STATION.2012(v2.0)" xfId="654" xr:uid="{CA5E582E-9BE3-4DE3-B7AE-90FA8B685981}"/>
    <cellStyle name="_МОДЕЛЬ_1 (2)_UPDATE.BALANCE.WARM.2011YEAR.TO.1.1_INDEX.STATION.2012(v2.1)" xfId="655" xr:uid="{C1F241E0-2A2D-4A71-AD46-2D7CF21CFC27}"/>
    <cellStyle name="_МОДЕЛЬ_1 (2)_UPDATE.BALANCE.WARM.2011YEAR.TO.1.1_OREP.KU.2011.MONTHLY.02(v1.1)" xfId="656" xr:uid="{24AAF90D-8FA6-4FAB-804B-BA3D8FF2F9C9}"/>
    <cellStyle name="_МОДЕЛЬ_1 (2)_UPDATE.BALANCE.WARM.2011YEAR.TO.1.1_TEPLO.PREDEL.2012.M(v1.1)_test" xfId="657" xr:uid="{75E7781B-3608-4465-9DD3-F034B9AE6881}"/>
    <cellStyle name="_МОДЕЛЬ_1 (2)_UPDATE.NADB.JNVLS.APTEKA.2011.TO.1.3.4" xfId="658" xr:uid="{CD0013C7-F05D-4F5D-84C3-BF8450078D00}"/>
    <cellStyle name="_МОДЕЛЬ_1 (2)_Книга2" xfId="659" xr:uid="{AEDAB16F-5E9C-41AC-871D-C1E241DDC90F}"/>
    <cellStyle name="_МОДЕЛЬ_1 (2)_Книга2_PR.PROG.WARM.NOTCOMBI.2012.2.16_v1.4(04.04.11) " xfId="660" xr:uid="{8B1D0AB9-FA8A-47AE-AE88-270FE6CC2A4D}"/>
    <cellStyle name="_Мощность" xfId="661" xr:uid="{2DD3F8B1-A269-43E1-A60B-EE0C465F092B}"/>
    <cellStyle name="_НВВ 2009 постатейно свод по филиалам_09_02_09" xfId="662" xr:uid="{82DC0B75-01BA-4550-9F46-7DB2E5F70022}"/>
    <cellStyle name="_НВВ 2009 постатейно свод по филиалам_09_02_09_Новая инструкция1_фст" xfId="663" xr:uid="{6743A2BF-2642-4F14-BD9A-CB02A09678E6}"/>
    <cellStyle name="_НВВ 2009 постатейно свод по филиалам_для Валентина" xfId="664" xr:uid="{521D283C-2C70-4F52-8832-697193DFBA0E}"/>
    <cellStyle name="_НВВ 2009 постатейно свод по филиалам_для Валентина_Новая инструкция1_фст" xfId="665" xr:uid="{BD5E0C53-F136-480E-92C4-6BE7B761182D}"/>
    <cellStyle name="_Омск" xfId="666" xr:uid="{00DF0E3F-45B7-4801-9A53-C76C2DEDD93D}"/>
    <cellStyle name="_Омск_Новая инструкция1_фст" xfId="667" xr:uid="{1412B257-1408-48FA-A22D-B9E5550D8B49}"/>
    <cellStyle name="_Оплата труда в тарифе 2007 для ПЭО" xfId="668" xr:uid="{375A382B-E693-4CB2-AA0F-8EE0387F853E}"/>
    <cellStyle name="_оплата труда в тарифе 2007 для ПЭО (финплан)" xfId="669" xr:uid="{B7E2C35E-33BB-45BB-A481-FC5E078A9CF6}"/>
    <cellStyle name="_Оплата труда_1(для УРТ)" xfId="670" xr:uid="{1AE1C3B5-60CB-47C5-B63F-36F4F6520E30}"/>
    <cellStyle name="_ОТ ИД 2009" xfId="671" xr:uid="{D5D0F08E-3877-49A2-A4A5-A9CB48DEB7A1}"/>
    <cellStyle name="_ОТ ИД 2009_Новая инструкция1_фст" xfId="672" xr:uid="{1C027938-884A-42B0-9FB7-707C70C140B5}"/>
    <cellStyle name="_Отпуск из сети ТЭ" xfId="673" xr:uid="{6595DE38-95BC-49B7-9D27-833DD7795498}"/>
    <cellStyle name="_П 1.16 к тарифам" xfId="674" xr:uid="{61CA1D29-C50C-4527-B039-2A5D8401430E}"/>
    <cellStyle name="_П.1.16 (диф.1,056 и факт. тар. ставкой) 2 вариант" xfId="675" xr:uid="{C19CE241-A919-4E26-BAC0-ED466A815541}"/>
    <cellStyle name="_п.1.6_2007_гран_4%" xfId="676" xr:uid="{DC338414-5ED0-428B-8C41-135E90D42ABF}"/>
    <cellStyle name="_Перекрестка" xfId="677" xr:uid="{2B8E68B0-E91A-4270-ACBF-3CC30654D135}"/>
    <cellStyle name="_план 2006 Тюменьэнерго ОФ" xfId="678" xr:uid="{E6DA7211-AE25-410C-9E95-D292175D36A3}"/>
    <cellStyle name="_план 2007 Тюменьэнерго" xfId="679" xr:uid="{FB49E0FF-7AFC-464C-8ABB-205D2E81E6B3}"/>
    <cellStyle name="_Потребление ЭЭ по Договорам " xfId="680" xr:uid="{BF6F6042-1FD4-44BB-B525-C87BF7FA9EB5}"/>
    <cellStyle name="_пр 5 тариф RAB" xfId="681" xr:uid="{85E601EA-10CA-4566-AFDF-491304CD4E8C}"/>
    <cellStyle name="_пр 5 тариф RAB 2" xfId="682" xr:uid="{FF61E6BC-F1D7-4E02-9224-0533B018567F}"/>
    <cellStyle name="_пр 5 тариф RAB 2_OREP.KU.2011.MONTHLY.02(v0.1)" xfId="683" xr:uid="{618D29B9-1246-4F70-8F78-BA7DE73D9BF2}"/>
    <cellStyle name="_пр 5 тариф RAB 2_OREP.KU.2011.MONTHLY.02(v0.4)" xfId="684" xr:uid="{7728EC14-EAF1-4155-A412-74D53E0715D2}"/>
    <cellStyle name="_пр 5 тариф RAB 2_OREP.KU.2011.MONTHLY.11(v1.4)" xfId="685" xr:uid="{3CD29404-2C48-4DA6-BF32-EF8751547129}"/>
    <cellStyle name="_пр 5 тариф RAB 2_UPDATE.OREP.KU.2011.MONTHLY.02.TO.1.2" xfId="686" xr:uid="{DF09C60D-2811-4888-B41D-0A8E4FEC6BA5}"/>
    <cellStyle name="_пр 5 тариф RAB_46EE.2011(v1.0)" xfId="687" xr:uid="{CBFD11F0-E0CE-49A1-A778-76BA32B94603}"/>
    <cellStyle name="_пр 5 тариф RAB_46EE.2011(v1.0)_46TE.2011(v1.0)" xfId="688" xr:uid="{F0A031B0-0A8E-486C-9BA0-C73202AE0ED1}"/>
    <cellStyle name="_пр 5 тариф RAB_46EE.2011(v1.0)_INDEX.STATION.2012(v1.0)_" xfId="689" xr:uid="{2A70DD82-96FE-4CFC-B94F-2ACE36193DE2}"/>
    <cellStyle name="_пр 5 тариф RAB_46EE.2011(v1.0)_INDEX.STATION.2012(v2.0)" xfId="690" xr:uid="{FDD4AF2C-8E8B-4F2B-BFC8-554686CB3ECF}"/>
    <cellStyle name="_пр 5 тариф RAB_46EE.2011(v1.0)_INDEX.STATION.2012(v2.1)" xfId="691" xr:uid="{8B6B60E9-0517-4522-A044-7C10783AE3DD}"/>
    <cellStyle name="_пр 5 тариф RAB_46EE.2011(v1.0)_TEPLO.PREDEL.2012.M(v1.1)_test" xfId="692" xr:uid="{C4238D76-A00A-4468-97E5-A3DF912D47CE}"/>
    <cellStyle name="_пр 5 тариф RAB_46EE.2011(v1.2)" xfId="693" xr:uid="{A3596DAD-5289-450A-B5AE-9C02DC5C59D4}"/>
    <cellStyle name="_пр 5 тариф RAB_46EE.2011(v1.2)_FORM15.2013" xfId="694" xr:uid="{CE85C0DA-187F-4EA1-92B2-78945FF9443D}"/>
    <cellStyle name="_пр 5 тариф RAB_46EE.2011(v1.2)_FORM3.2013" xfId="695" xr:uid="{CAFC9F09-C5CA-45E8-AB31-B79C48461E51}"/>
    <cellStyle name="_пр 5 тариф RAB_46EE.2011(v1.2)_FORM4.2013" xfId="696" xr:uid="{35EA1BA0-DF0A-4D7B-B675-A59D4699593A}"/>
    <cellStyle name="_пр 5 тариф RAB_46EE.2011(v1.2)_FORM5.2012(v1.0)" xfId="697" xr:uid="{EA5B6FBC-5221-4FE3-9AB5-0C06C0F40E13}"/>
    <cellStyle name="_пр 5 тариф RAB_46EE.2011(v1.2)_FORM8.2013(v0.3)" xfId="698" xr:uid="{E2B5A1C9-CC4B-4D0D-ADE3-3CA6F2F3B467}"/>
    <cellStyle name="_пр 5 тариф RAB_46EE.2011(v1.2)_OREP.INV.GEN.G(v1.0)" xfId="699" xr:uid="{83E36163-E3E3-48EA-873D-01D883CBE8D3}"/>
    <cellStyle name="_пр 5 тариф RAB_46EP.2011(v2.0)" xfId="700" xr:uid="{9CE0D086-FA43-47B3-B094-2374153628AC}"/>
    <cellStyle name="_пр 5 тариф RAB_46EP.2012(v0.1)" xfId="701" xr:uid="{E7DA5978-108E-4E14-9CC0-18524C1334D5}"/>
    <cellStyle name="_пр 5 тариф RAB_46TE.2011(v1.0)" xfId="702" xr:uid="{DD0EABCF-E083-4873-9F03-651BB23475F4}"/>
    <cellStyle name="_пр 5 тариф RAB_4DNS.UPDATE.EXAMPLE" xfId="703" xr:uid="{4880F230-6E84-4B3C-9F52-8BC43FBC0148}"/>
    <cellStyle name="_пр 5 тариф RAB_ARMRAZR" xfId="704" xr:uid="{FF4E9BF5-D8BA-4759-A6CC-BE1BD49F6099}"/>
    <cellStyle name="_пр 5 тариф RAB_BALANCE.WARM.2010.FACT(v1.0)" xfId="705" xr:uid="{295D8819-F090-4B3E-AB99-AE7FE35EE8BE}"/>
    <cellStyle name="_пр 5 тариф RAB_BALANCE.WARM.2010.PLAN" xfId="706" xr:uid="{4B5191D3-F6B5-41C1-9082-6ADD4CC978BB}"/>
    <cellStyle name="_пр 5 тариф RAB_BALANCE.WARM.2010.PLAN_FORM15.2013" xfId="707" xr:uid="{BF8C480A-6F18-43EC-B31F-09F02D4AA655}"/>
    <cellStyle name="_пр 5 тариф RAB_BALANCE.WARM.2010.PLAN_FORM3.2013" xfId="708" xr:uid="{708610BD-327A-46C1-AC7F-9121CB45249F}"/>
    <cellStyle name="_пр 5 тариф RAB_BALANCE.WARM.2010.PLAN_FORM4.2013" xfId="709" xr:uid="{0EA12B95-D00E-4E5B-90C1-6E1F1BC80CBE}"/>
    <cellStyle name="_пр 5 тариф RAB_BALANCE.WARM.2010.PLAN_FORM5.2012(v1.0)" xfId="710" xr:uid="{F3EBECD2-C346-4894-A331-85B7B781010C}"/>
    <cellStyle name="_пр 5 тариф RAB_BALANCE.WARM.2010.PLAN_OREP.INV.GEN.G(v1.0)" xfId="711" xr:uid="{A3411E9D-0452-485F-8EAA-B2D75C3399A1}"/>
    <cellStyle name="_пр 5 тариф RAB_BALANCE.WARM.2011YEAR(v0.7)" xfId="712" xr:uid="{C3141FE1-551E-4094-8521-F25F5BFA2F3A}"/>
    <cellStyle name="_пр 5 тариф RAB_BALANCE.WARM.2011YEAR(v0.7)_FORM15.2013" xfId="713" xr:uid="{EB2BB02A-9D49-4AF4-A582-6AC368556858}"/>
    <cellStyle name="_пр 5 тариф RAB_BALANCE.WARM.2011YEAR(v0.7)_FORM3.2013" xfId="714" xr:uid="{4D6E0111-6137-479D-B694-8DB6B3653F73}"/>
    <cellStyle name="_пр 5 тариф RAB_BALANCE.WARM.2011YEAR(v0.7)_FORM4.2013" xfId="715" xr:uid="{4A06E436-9391-41F8-9B7B-DD36AF62BA51}"/>
    <cellStyle name="_пр 5 тариф RAB_BALANCE.WARM.2011YEAR(v0.7)_FORM5.2012(v1.0)" xfId="716" xr:uid="{598E2E1A-CE40-466E-8CC7-73832BA70C61}"/>
    <cellStyle name="_пр 5 тариф RAB_BALANCE.WARM.2011YEAR(v0.7)_OREP.INV.GEN.G(v1.0)" xfId="717" xr:uid="{72862554-DBC2-47C0-93BC-F913C32B2238}"/>
    <cellStyle name="_пр 5 тариф RAB_BALANCE.WARM.2011YEAR.NEW.UPDATE.SCHEME" xfId="718" xr:uid="{CAE95C8A-2A42-49A4-866F-1338467A8506}"/>
    <cellStyle name="_пр 5 тариф RAB_CALC.NORMATIV.KU(v0.2)" xfId="719" xr:uid="{92AE7EED-5DC3-4EF4-9113-F51BABEE60DC}"/>
    <cellStyle name="_пр 5 тариф RAB_EE.2REK.P2011.4.78(v0.3)" xfId="720" xr:uid="{D1D5DEC2-6D4C-4956-B035-B8F612C0F515}"/>
    <cellStyle name="_пр 5 тариф RAB_FORM15.2013" xfId="721" xr:uid="{106A43A0-F2F4-464B-8928-3F59BF3B47AE}"/>
    <cellStyle name="_пр 5 тариф RAB_FORM3.1.2013(v0.2)" xfId="722" xr:uid="{2D1D3F36-6A77-4FC3-B23C-F7CB7B356E5C}"/>
    <cellStyle name="_пр 5 тариф RAB_FORM3.2013(v1.0)" xfId="723" xr:uid="{FCDD21AB-43E6-48D2-94EA-7E6CF71A4816}"/>
    <cellStyle name="_пр 5 тариф RAB_FORM3.REG(v1.0)" xfId="724" xr:uid="{7059C363-5696-4714-B308-7646119662FC}"/>
    <cellStyle name="_пр 5 тариф RAB_FORM910.2012(v0.5)" xfId="725" xr:uid="{14ACE25E-FE17-4827-9011-59F73739CC3E}"/>
    <cellStyle name="_пр 5 тариф RAB_FORM910.2012(v0.5)_FORM5.2012(v1.0)" xfId="726" xr:uid="{C140DE05-7950-4F5B-9B60-1733D80B5053}"/>
    <cellStyle name="_пр 5 тариф RAB_FORM910.2012(v1.1)" xfId="727" xr:uid="{48A31BFD-4D53-4C8C-84FE-B2B35247DC26}"/>
    <cellStyle name="_пр 5 тариф RAB_INDEX.STATION.2012(v2.1)" xfId="728" xr:uid="{FC7196BC-8B6E-43B7-8E07-27B35C61071C}"/>
    <cellStyle name="_пр 5 тариф RAB_INVEST.EE.PLAN.4.78(v0.1)" xfId="729" xr:uid="{39FB6A42-DE67-4447-9284-26A9931DE57B}"/>
    <cellStyle name="_пр 5 тариф RAB_INVEST.EE.PLAN.4.78(v0.3)" xfId="730" xr:uid="{CECD9523-6F95-48FA-B13C-7F2018A201A6}"/>
    <cellStyle name="_пр 5 тариф RAB_INVEST.EE.PLAN.4.78(v1.0)" xfId="731" xr:uid="{3BB4AE28-38EE-421D-BC26-B55F5BB6AD6F}"/>
    <cellStyle name="_пр 5 тариф RAB_INVEST.EE.PLAN.4.78(v1.0)_PASSPORT.TEPLO.PROIZV(v2.0)" xfId="732" xr:uid="{B6195999-9609-4F97-9A8B-27A3665D7850}"/>
    <cellStyle name="_пр 5 тариф RAB_INVEST.EE.PLAN.4.78(v1.0)_PASSPORT.TEPLO.PROIZV(v2.0)_FORM4.2013" xfId="733" xr:uid="{232D9F6B-51F3-4CAD-90ED-2BC75620577A}"/>
    <cellStyle name="_пр 5 тариф RAB_INVEST.PLAN.4.78(v0.1)" xfId="734" xr:uid="{933F091C-1428-411B-B8CB-D9CEC49141AC}"/>
    <cellStyle name="_пр 5 тариф RAB_INVEST.WARM.PLAN.4.78(v0.1)" xfId="735" xr:uid="{0C5D15C8-E51F-489E-A8D4-0E0012DED2CB}"/>
    <cellStyle name="_пр 5 тариф RAB_INVEST_WARM_PLAN" xfId="736" xr:uid="{13A41DC0-E1E6-4743-8570-F591D732B82C}"/>
    <cellStyle name="_пр 5 тариф RAB_NADB.JNVLP.APTEKA.2012(v1.0)_21_02_12" xfId="737" xr:uid="{D62DCF60-C8F7-4583-89B5-2E40050F3856}"/>
    <cellStyle name="_пр 5 тариф RAB_NADB.JNVLS.APTEKA.2011(v1.3.3)" xfId="738" xr:uid="{3E8FEAA2-52A1-4C64-A3AE-D7EDF52BF772}"/>
    <cellStyle name="_пр 5 тариф RAB_NADB.JNVLS.APTEKA.2011(v1.3.3)_46TE.2011(v1.0)" xfId="739" xr:uid="{5D70756F-70EB-4950-A8D1-341F092AC951}"/>
    <cellStyle name="_пр 5 тариф RAB_NADB.JNVLS.APTEKA.2011(v1.3.3)_INDEX.STATION.2012(v1.0)_" xfId="740" xr:uid="{DB104344-7DA9-46ED-9B54-77F6A23BA963}"/>
    <cellStyle name="_пр 5 тариф RAB_NADB.JNVLS.APTEKA.2011(v1.3.3)_INDEX.STATION.2012(v2.0)" xfId="741" xr:uid="{B6E7EBF5-389E-4C89-ADC4-CFC9CAABF2DF}"/>
    <cellStyle name="_пр 5 тариф RAB_NADB.JNVLS.APTEKA.2011(v1.3.3)_INDEX.STATION.2012(v2.1)" xfId="742" xr:uid="{5C036303-6B0C-4516-8AF2-C21F90F19357}"/>
    <cellStyle name="_пр 5 тариф RAB_NADB.JNVLS.APTEKA.2011(v1.3.3)_TEPLO.PREDEL.2012.M(v1.1)_test" xfId="743" xr:uid="{24CBCFC2-A05C-4D92-BFE6-B4087AE566DA}"/>
    <cellStyle name="_пр 5 тариф RAB_NADB.JNVLS.APTEKA.2011(v1.3.4)" xfId="744" xr:uid="{4B54B400-1BFA-42A5-8339-CDE9705EA60D}"/>
    <cellStyle name="_пр 5 тариф RAB_NADB.JNVLS.APTEKA.2011(v1.3.4)_46TE.2011(v1.0)" xfId="745" xr:uid="{AEA6367C-14DE-4D77-963E-D6042E2227D8}"/>
    <cellStyle name="_пр 5 тариф RAB_NADB.JNVLS.APTEKA.2011(v1.3.4)_INDEX.STATION.2012(v1.0)_" xfId="746" xr:uid="{6F589EBF-E00F-4A71-BF7B-D4BA1C2D6675}"/>
    <cellStyle name="_пр 5 тариф RAB_NADB.JNVLS.APTEKA.2011(v1.3.4)_INDEX.STATION.2012(v2.0)" xfId="747" xr:uid="{93DD4AB9-D8E7-478B-9243-4ED1CA92D854}"/>
    <cellStyle name="_пр 5 тариф RAB_NADB.JNVLS.APTEKA.2011(v1.3.4)_INDEX.STATION.2012(v2.1)" xfId="748" xr:uid="{45DC2620-1E0D-44C8-9045-4E1713F84B9D}"/>
    <cellStyle name="_пр 5 тариф RAB_NADB.JNVLS.APTEKA.2011(v1.3.4)_TEPLO.PREDEL.2012.M(v1.1)_test" xfId="749" xr:uid="{86F6891D-3489-4694-A502-BADAE847F8A0}"/>
    <cellStyle name="_пр 5 тариф RAB_PASSPORT.TEPLO.PROIZV(v2.1)" xfId="750" xr:uid="{0B172BC8-0090-4418-81C7-C8EA2BB340E2}"/>
    <cellStyle name="_пр 5 тариф RAB_PASSPORT.TEPLO.SETI(v0.7)" xfId="751" xr:uid="{3C8D5E08-52DE-4DFB-83EC-6CBF3FE0D9B4}"/>
    <cellStyle name="_пр 5 тариф RAB_PASSPORT.TEPLO.SETI(v1.0)" xfId="752" xr:uid="{7E6538A3-9A12-4D83-8F32-23B3F23DF515}"/>
    <cellStyle name="_пр 5 тариф RAB_PR.PROG.WARM.NOTCOMBI.2012.2.16_v1.4(04.04.11) " xfId="753" xr:uid="{266509E9-061F-436B-A30E-DF66E631560A}"/>
    <cellStyle name="_пр 5 тариф RAB_PREDEL.JKH.UTV.2011(v1.0.1)" xfId="754" xr:uid="{EFE57D41-1773-495D-BB37-E20DFBB9CB78}"/>
    <cellStyle name="_пр 5 тариф RAB_PREDEL.JKH.UTV.2011(v1.0.1)_46TE.2011(v1.0)" xfId="755" xr:uid="{BA87DDB3-3869-485E-91E9-10E62B3B8B7B}"/>
    <cellStyle name="_пр 5 тариф RAB_PREDEL.JKH.UTV.2011(v1.0.1)_INDEX.STATION.2012(v1.0)_" xfId="756" xr:uid="{8409003E-1DB5-4DEE-BF7C-32FCCB09B9D7}"/>
    <cellStyle name="_пр 5 тариф RAB_PREDEL.JKH.UTV.2011(v1.0.1)_INDEX.STATION.2012(v2.0)" xfId="757" xr:uid="{59844725-FE9F-4672-BE53-D09F3AFC6BC0}"/>
    <cellStyle name="_пр 5 тариф RAB_PREDEL.JKH.UTV.2011(v1.0.1)_INDEX.STATION.2012(v2.1)" xfId="758" xr:uid="{F1C7854C-DA73-4EA3-8355-75997354F02A}"/>
    <cellStyle name="_пр 5 тариф RAB_PREDEL.JKH.UTV.2011(v1.0.1)_TEPLO.PREDEL.2012.M(v1.1)_test" xfId="759" xr:uid="{E7E926D0-407F-4A34-AEB2-CFCF36CDF28B}"/>
    <cellStyle name="_пр 5 тариф RAB_PREDEL.JKH.UTV.2011(v1.1)" xfId="760" xr:uid="{474DC19D-1B7E-4D11-8123-EB7D936AEE91}"/>
    <cellStyle name="_пр 5 тариф RAB_PREDEL.JKH.UTV.2011(v1.1)_FORM15.2013" xfId="761" xr:uid="{EC453DEE-7A6E-4406-A533-09D7618CC4A8}"/>
    <cellStyle name="_пр 5 тариф RAB_PREDEL.JKH.UTV.2011(v1.1)_FORM3.2013" xfId="762" xr:uid="{AF73106D-16B7-4B65-8CE0-4BF9FE5B769E}"/>
    <cellStyle name="_пр 5 тариф RAB_PREDEL.JKH.UTV.2011(v1.1)_FORM4.2013" xfId="763" xr:uid="{03E33EC8-D311-43D2-91ED-2A0DE482F635}"/>
    <cellStyle name="_пр 5 тариф RAB_PREDEL.JKH.UTV.2011(v1.1)_FORM5.2012(v1.0)" xfId="764" xr:uid="{D56C9225-1386-4223-B00B-04AD99973AC7}"/>
    <cellStyle name="_пр 5 тариф RAB_PREDEL.JKH.UTV.2011(v1.1)_OREP.INV.GEN.G(v1.0)" xfId="765" xr:uid="{F634F820-FAB4-4716-BA40-53B352B7EC7E}"/>
    <cellStyle name="_пр 5 тариф RAB_REP.BLR.2012(v1.0)" xfId="766" xr:uid="{ABD32FE2-BE5D-4BF3-9B26-3506BD55C8B3}"/>
    <cellStyle name="_пр 5 тариф RAB_TEPLO.PREDEL.2012.M(v1.1)" xfId="767" xr:uid="{3134CAF0-747E-499C-A3F8-28A555E77485}"/>
    <cellStyle name="_пр 5 тариф RAB_TEST.TEMPLATE" xfId="768" xr:uid="{5898D4B4-6A92-49FD-B474-7B1EE8ED6459}"/>
    <cellStyle name="_пр 5 тариф RAB_UPDATE.46EE.2011.TO.1.1" xfId="769" xr:uid="{CF1CFF50-9576-4780-9F56-6672DF03256F}"/>
    <cellStyle name="_пр 5 тариф RAB_UPDATE.46TE.2011.TO.1.1" xfId="770" xr:uid="{FCB10409-0154-42C9-A2AE-C70CB674E2A4}"/>
    <cellStyle name="_пр 5 тариф RAB_UPDATE.46TE.2011.TO.1.2" xfId="771" xr:uid="{4DE07890-0863-48A8-A60C-3523C9589E5A}"/>
    <cellStyle name="_пр 5 тариф RAB_UPDATE.BALANCE.WARM.2011YEAR.TO.1.1" xfId="772" xr:uid="{019A5B6D-824C-4CE9-8A5A-B0FFA4752CF6}"/>
    <cellStyle name="_пр 5 тариф RAB_UPDATE.BALANCE.WARM.2011YEAR.TO.1.1_46TE.2011(v1.0)" xfId="773" xr:uid="{9BA0EF46-1C2B-414F-BEA6-C390888E574E}"/>
    <cellStyle name="_пр 5 тариф RAB_UPDATE.BALANCE.WARM.2011YEAR.TO.1.1_INDEX.STATION.2012(v1.0)_" xfId="774" xr:uid="{FD1A9AEC-E72D-46B8-8435-7A96EF707AF2}"/>
    <cellStyle name="_пр 5 тариф RAB_UPDATE.BALANCE.WARM.2011YEAR.TO.1.1_INDEX.STATION.2012(v2.0)" xfId="775" xr:uid="{9260ED0F-BCB9-4E77-AA88-194B3598C9F8}"/>
    <cellStyle name="_пр 5 тариф RAB_UPDATE.BALANCE.WARM.2011YEAR.TO.1.1_INDEX.STATION.2012(v2.1)" xfId="776" xr:uid="{FA66856D-303A-4F3C-B200-A3F0FFD7696D}"/>
    <cellStyle name="_пр 5 тариф RAB_UPDATE.BALANCE.WARM.2011YEAR.TO.1.1_OREP.KU.2011.MONTHLY.02(v1.1)" xfId="777" xr:uid="{48D841D6-D7B8-4C0A-B5C2-85FB9D802F5B}"/>
    <cellStyle name="_пр 5 тариф RAB_UPDATE.BALANCE.WARM.2011YEAR.TO.1.1_TEPLO.PREDEL.2012.M(v1.1)_test" xfId="778" xr:uid="{6FF0F909-F1E8-4C90-8D68-DD1C87EC08F6}"/>
    <cellStyle name="_пр 5 тариф RAB_UPDATE.NADB.JNVLS.APTEKA.2011.TO.1.3.4" xfId="779" xr:uid="{33A3B37F-5752-401D-AA34-90FC240B834A}"/>
    <cellStyle name="_пр 5 тариф RAB_Книга2" xfId="780" xr:uid="{5C99B78C-F3E4-4CCF-BE09-04E969064741}"/>
    <cellStyle name="_пр 5 тариф RAB_Книга2_PR.PROG.WARM.NOTCOMBI.2012.2.16_v1.4(04.04.11) " xfId="781" xr:uid="{AE15D3C7-3322-4A6C-BC9E-B8FD9C20BBA9}"/>
    <cellStyle name="_Предожение _ДБП_2009 г ( согласованные БП)  (2)" xfId="782" xr:uid="{A79C4AEA-3F14-4BB9-93BF-E9BBABA9B809}"/>
    <cellStyle name="_Предожение _ДБП_2009 г ( согласованные БП)  (2)_Новая инструкция1_фст" xfId="783" xr:uid="{1F4E1733-D74C-4106-9E29-948ACA741627}"/>
    <cellStyle name="_Предполагаем везти" xfId="784" xr:uid="{E48577B6-BFB3-4767-B523-99DE7CEEF876}"/>
    <cellStyle name="_Прил 12 (Форма АТАБ)" xfId="785" xr:uid="{F505F977-95DA-4DAD-A522-A2E7FCA22F89}"/>
    <cellStyle name="_Прил.1,2,3,7 Ишим" xfId="786" xr:uid="{7C226506-2BE6-4881-8C6D-1FD15BBE5927}"/>
    <cellStyle name="_Приложение 2 0806 факт" xfId="787" xr:uid="{152507B5-AC67-4567-9721-0AE70CFE48A9}"/>
    <cellStyle name="_Приложение 2 транспортировка 2008 ТЭ_2" xfId="788" xr:uid="{8E4C1773-48BD-49F7-81B6-5ADC8FEF4ABD}"/>
    <cellStyle name="_Приложение МТС-3-КС" xfId="789" xr:uid="{81FB89D9-F488-4421-9D6F-B64DC46F250C}"/>
    <cellStyle name="_Приложение МТС-3-КС_Новая инструкция1_фст" xfId="790" xr:uid="{9537EF86-3958-46A9-BBEF-99802924C383}"/>
    <cellStyle name="_Приложение-МТС--2-1" xfId="791" xr:uid="{D1447DB4-182D-439A-9E65-DAE57676A117}"/>
    <cellStyle name="_Приложение-МТС--2-1_Новая инструкция1_фст" xfId="792" xr:uid="{DBB9EA03-5926-426A-AEA5-85B392DFAD62}"/>
    <cellStyle name="_приложения к письму" xfId="793" xr:uid="{F7560C89-B807-4C2E-A413-6497E25D5E92}"/>
    <cellStyle name="_Приложения к письму Делова и Крючкова с 1 октября 2011 г." xfId="794" xr:uid="{1C393A9C-4C69-4612-8E4B-BA5658EC9A60}"/>
    <cellStyle name="_приложения к письму_1" xfId="795" xr:uid="{4DE8AD93-9C0C-4364-BF0D-BD02BA32C0A3}"/>
    <cellStyle name="_Приложения(отправка)" xfId="796" xr:uid="{3DC502BC-DEB4-4E29-8915-E012646ACA0E}"/>
    <cellStyle name="_ПРОГНОЗ сбытовых надбавок на 2012 год" xfId="797" xr:uid="{7EA4DC8A-D8AD-4E8F-A827-1F325944B1E1}"/>
    <cellStyle name="_Протокол по труду 2008 (Варианты)" xfId="798" xr:uid="{2EFE3DDC-DDCB-48C8-829C-3E2750154B7B}"/>
    <cellStyle name="_Протокол сметы ТЭК на 2012 год" xfId="799" xr:uid="{C65CEF2A-DF03-46C1-8E24-75215BC762C5}"/>
    <cellStyle name="_Пурнефтегаз Приложения к договору на 2007 г" xfId="800" xr:uid="{B633F102-E8CF-482F-8F09-490B0F1298DA}"/>
    <cellStyle name="_Р  А   С   Ч    Ё   Т   Ы    ТД с 01.07.2012 на ОРЭМ" xfId="801" xr:uid="{00A5DC0F-F331-40DA-B374-433E6B17272D}"/>
    <cellStyle name="_Расчет RAB_22072008" xfId="802" xr:uid="{CCB66375-DC03-4702-A411-2B35C50DEECB}"/>
    <cellStyle name="_Расчет RAB_22072008 2" xfId="803" xr:uid="{651C1BA7-3AA7-4DC1-9574-8AB0F98A821D}"/>
    <cellStyle name="_Расчет RAB_22072008 2_OREP.KU.2011.MONTHLY.02(v0.1)" xfId="804" xr:uid="{3076032D-CF57-48D6-A9F4-5AEC8ADDD16C}"/>
    <cellStyle name="_Расчет RAB_22072008 2_OREP.KU.2011.MONTHLY.02(v0.4)" xfId="805" xr:uid="{BAE5454B-7252-4D34-9CB1-2FD2EF28D036}"/>
    <cellStyle name="_Расчет RAB_22072008 2_OREP.KU.2011.MONTHLY.11(v1.4)" xfId="806" xr:uid="{9E56036D-8C6B-41C6-BDE9-E119E4801EA1}"/>
    <cellStyle name="_Расчет RAB_22072008 2_UPDATE.OREP.KU.2011.MONTHLY.02.TO.1.2" xfId="807" xr:uid="{0FE51325-668A-44F6-BD8E-91D5B8D007BC}"/>
    <cellStyle name="_Расчет RAB_22072008_46EE.2011(v1.0)" xfId="808" xr:uid="{5800B393-3F32-4A60-A566-84BC2DE66849}"/>
    <cellStyle name="_Расчет RAB_22072008_46EE.2011(v1.0)_46TE.2011(v1.0)" xfId="809" xr:uid="{75F76E68-853E-46D7-8F6B-645C5434A28D}"/>
    <cellStyle name="_Расчет RAB_22072008_46EE.2011(v1.0)_INDEX.STATION.2012(v1.0)_" xfId="810" xr:uid="{13791CD6-1396-4464-8007-175301306282}"/>
    <cellStyle name="_Расчет RAB_22072008_46EE.2011(v1.0)_INDEX.STATION.2012(v2.0)" xfId="811" xr:uid="{804E3A21-CD03-4366-82DB-2CB3A1B83E86}"/>
    <cellStyle name="_Расчет RAB_22072008_46EE.2011(v1.0)_INDEX.STATION.2012(v2.1)" xfId="812" xr:uid="{3CB7C75C-FEAF-4214-B107-727682710B3A}"/>
    <cellStyle name="_Расчет RAB_22072008_46EE.2011(v1.0)_TEPLO.PREDEL.2012.M(v1.1)_test" xfId="813" xr:uid="{29A512DE-743F-42F1-A079-9AA830290DE4}"/>
    <cellStyle name="_Расчет RAB_22072008_46EE.2011(v1.2)" xfId="814" xr:uid="{296A1FF2-4C2E-4013-AEC9-D31B2FD311FE}"/>
    <cellStyle name="_Расчет RAB_22072008_46EE.2011(v1.2)_FORM15.2013" xfId="815" xr:uid="{AF2ADC67-FD89-4B20-8890-9285C3791377}"/>
    <cellStyle name="_Расчет RAB_22072008_46EE.2011(v1.2)_FORM3.2013" xfId="816" xr:uid="{487D0BFF-31D7-45B4-A87D-5FD60233C8C7}"/>
    <cellStyle name="_Расчет RAB_22072008_46EE.2011(v1.2)_FORM4.2013" xfId="817" xr:uid="{E46FAED4-71B7-4704-B5D9-6D4EF900749A}"/>
    <cellStyle name="_Расчет RAB_22072008_46EE.2011(v1.2)_FORM5.2012(v1.0)" xfId="818" xr:uid="{D2C8A587-2E01-414A-8D53-A65622173A1C}"/>
    <cellStyle name="_Расчет RAB_22072008_46EE.2011(v1.2)_FORM8.2013(v0.3)" xfId="819" xr:uid="{C2A0AB57-A9F2-4582-B16F-D9948DA6DBFB}"/>
    <cellStyle name="_Расчет RAB_22072008_46EE.2011(v1.2)_OREP.INV.GEN.G(v1.0)" xfId="820" xr:uid="{464482D8-DFB8-4AC8-90C5-CACB35EC4D6A}"/>
    <cellStyle name="_Расчет RAB_22072008_46EP.2011(v2.0)" xfId="821" xr:uid="{CD6A1F01-CCBC-4CDE-8746-CF73C14A840A}"/>
    <cellStyle name="_Расчет RAB_22072008_46EP.2012(v0.1)" xfId="822" xr:uid="{226895BB-BE84-48F1-B1B5-36177B182AC5}"/>
    <cellStyle name="_Расчет RAB_22072008_46TE.2011(v1.0)" xfId="823" xr:uid="{44E24CDF-8E22-4F0B-981E-5B1DCC7A730B}"/>
    <cellStyle name="_Расчет RAB_22072008_4DNS.UPDATE.EXAMPLE" xfId="824" xr:uid="{B2D159BC-BC28-46E2-98BD-17AFF3C946FB}"/>
    <cellStyle name="_Расчет RAB_22072008_ARMRAZR" xfId="825" xr:uid="{AEAABBAA-36D7-43ED-8B6A-40D0F1801B95}"/>
    <cellStyle name="_Расчет RAB_22072008_BALANCE.WARM.2010.FACT(v1.0)" xfId="826" xr:uid="{6C68C48B-C3BD-42D2-8A8F-1D4980CE2D30}"/>
    <cellStyle name="_Расчет RAB_22072008_BALANCE.WARM.2010.PLAN" xfId="827" xr:uid="{69A7C03D-A01C-48AC-AC54-87CE2317348E}"/>
    <cellStyle name="_Расчет RAB_22072008_BALANCE.WARM.2010.PLAN_FORM15.2013" xfId="828" xr:uid="{CD658175-D5CB-4622-98F3-0FCBD0A4F5CC}"/>
    <cellStyle name="_Расчет RAB_22072008_BALANCE.WARM.2010.PLAN_FORM3.2013" xfId="829" xr:uid="{7D400F83-1649-443E-85F1-10179D06F288}"/>
    <cellStyle name="_Расчет RAB_22072008_BALANCE.WARM.2010.PLAN_FORM4.2013" xfId="830" xr:uid="{E392148A-10C0-440F-80D5-6ED49CF64B8C}"/>
    <cellStyle name="_Расчет RAB_22072008_BALANCE.WARM.2010.PLAN_FORM5.2012(v1.0)" xfId="831" xr:uid="{EBB33849-FF0F-4A17-9840-E32217E34607}"/>
    <cellStyle name="_Расчет RAB_22072008_BALANCE.WARM.2010.PLAN_OREP.INV.GEN.G(v1.0)" xfId="832" xr:uid="{821F7566-5244-4804-A668-0BC2A4001592}"/>
    <cellStyle name="_Расчет RAB_22072008_BALANCE.WARM.2011YEAR(v0.7)" xfId="833" xr:uid="{100F6F4B-02F9-4B7B-9A1A-3F7526C6AA53}"/>
    <cellStyle name="_Расчет RAB_22072008_BALANCE.WARM.2011YEAR(v0.7)_FORM15.2013" xfId="834" xr:uid="{B068EAA6-ACAF-43A7-8B39-F0E7C86DF525}"/>
    <cellStyle name="_Расчет RAB_22072008_BALANCE.WARM.2011YEAR(v0.7)_FORM3.2013" xfId="835" xr:uid="{B2CA1ECC-6097-4031-B337-032387F5C5A2}"/>
    <cellStyle name="_Расчет RAB_22072008_BALANCE.WARM.2011YEAR(v0.7)_FORM4.2013" xfId="836" xr:uid="{C2F4D1B7-8F97-46CC-A46B-E4BB9B949FA9}"/>
    <cellStyle name="_Расчет RAB_22072008_BALANCE.WARM.2011YEAR(v0.7)_FORM5.2012(v1.0)" xfId="837" xr:uid="{BFECDA0B-DBC5-4680-B2DE-AB3CDCCBCBEC}"/>
    <cellStyle name="_Расчет RAB_22072008_BALANCE.WARM.2011YEAR(v0.7)_OREP.INV.GEN.G(v1.0)" xfId="838" xr:uid="{55199001-89BF-4C57-91B0-184E06375CF8}"/>
    <cellStyle name="_Расчет RAB_22072008_BALANCE.WARM.2011YEAR.NEW.UPDATE.SCHEME" xfId="839" xr:uid="{6BC2ADCE-B55C-41B4-8641-12641A1A3C0B}"/>
    <cellStyle name="_Расчет RAB_22072008_CALC.NORMATIV.KU(v0.2)" xfId="840" xr:uid="{2F131C4C-E06E-49A2-881E-AA9A0E4E261A}"/>
    <cellStyle name="_Расчет RAB_22072008_EE.2REK.P2011.4.78(v0.3)" xfId="841" xr:uid="{AD9D7DC3-7814-41B7-B3A5-E1CDAF8DEA4C}"/>
    <cellStyle name="_Расчет RAB_22072008_FORM15.2013" xfId="842" xr:uid="{8E360985-AF05-48AC-AE1D-DA5435A56235}"/>
    <cellStyle name="_Расчет RAB_22072008_FORM3.1.2013(v0.2)" xfId="843" xr:uid="{603E420D-D929-47C9-88E4-74074F1EA3FC}"/>
    <cellStyle name="_Расчет RAB_22072008_FORM3.2013(v1.0)" xfId="844" xr:uid="{E58B8DE4-9EA3-4DCA-A7C0-8973AF518859}"/>
    <cellStyle name="_Расчет RAB_22072008_FORM3.REG(v1.0)" xfId="845" xr:uid="{3008EBB7-A261-4E38-8E6C-F1B1140F5E64}"/>
    <cellStyle name="_Расчет RAB_22072008_FORM910.2012(v0.5)" xfId="846" xr:uid="{3EFFF3DF-0D1B-4682-AB17-450BFEFD1A3D}"/>
    <cellStyle name="_Расчет RAB_22072008_FORM910.2012(v0.5)_FORM5.2012(v1.0)" xfId="847" xr:uid="{DC7C45BE-2175-4659-AC54-B9A512DB53B1}"/>
    <cellStyle name="_Расчет RAB_22072008_FORM910.2012(v1.1)" xfId="848" xr:uid="{FA62D620-226B-4D2B-906F-3E50EB5353A3}"/>
    <cellStyle name="_Расчет RAB_22072008_INDEX.STATION.2012(v2.1)" xfId="849" xr:uid="{7A269535-B596-4753-B3AA-6D806637684A}"/>
    <cellStyle name="_Расчет RAB_22072008_INVEST.EE.PLAN.4.78(v0.1)" xfId="850" xr:uid="{EDD82957-14B9-44D3-841E-F731BB8E8B94}"/>
    <cellStyle name="_Расчет RAB_22072008_INVEST.EE.PLAN.4.78(v0.3)" xfId="851" xr:uid="{BFD39DF9-4701-4398-961D-C58F77704034}"/>
    <cellStyle name="_Расчет RAB_22072008_INVEST.EE.PLAN.4.78(v1.0)" xfId="852" xr:uid="{63679F2F-2F51-44F0-94AA-EBE57B76AB05}"/>
    <cellStyle name="_Расчет RAB_22072008_INVEST.EE.PLAN.4.78(v1.0)_PASSPORT.TEPLO.PROIZV(v2.0)" xfId="853" xr:uid="{BE5EBF9D-E8B4-4E7A-A625-C571EF1D67B1}"/>
    <cellStyle name="_Расчет RAB_22072008_INVEST.EE.PLAN.4.78(v1.0)_PASSPORT.TEPLO.PROIZV(v2.0)_FORM4.2013" xfId="854" xr:uid="{FEBE9FB9-BFD1-4A0F-833F-8B34CD4B63ED}"/>
    <cellStyle name="_Расчет RAB_22072008_INVEST.PLAN.4.78(v0.1)" xfId="855" xr:uid="{A049071E-BF6D-4EB4-80FC-9524545FF585}"/>
    <cellStyle name="_Расчет RAB_22072008_INVEST.WARM.PLAN.4.78(v0.1)" xfId="856" xr:uid="{5CD0DA2D-EFF1-4C74-B64B-1895B7CF530F}"/>
    <cellStyle name="_Расчет RAB_22072008_INVEST_WARM_PLAN" xfId="857" xr:uid="{D2AAF0D0-6B6D-4840-955D-B315D9FA5434}"/>
    <cellStyle name="_Расчет RAB_22072008_NADB.JNVLP.APTEKA.2012(v1.0)_21_02_12" xfId="858" xr:uid="{FEA99EFB-3E11-45BB-BB7E-ACFE2ADFFD8F}"/>
    <cellStyle name="_Расчет RAB_22072008_NADB.JNVLS.APTEKA.2011(v1.3.3)" xfId="859" xr:uid="{CF426B1E-D4C6-4164-862E-3DE724E06CD0}"/>
    <cellStyle name="_Расчет RAB_22072008_NADB.JNVLS.APTEKA.2011(v1.3.3)_46TE.2011(v1.0)" xfId="860" xr:uid="{ABD73173-B49C-490F-AB06-E8173A651DFC}"/>
    <cellStyle name="_Расчет RAB_22072008_NADB.JNVLS.APTEKA.2011(v1.3.3)_INDEX.STATION.2012(v1.0)_" xfId="861" xr:uid="{E1A6B626-FF7D-4A82-BCE9-917CC818313D}"/>
    <cellStyle name="_Расчет RAB_22072008_NADB.JNVLS.APTEKA.2011(v1.3.3)_INDEX.STATION.2012(v2.0)" xfId="862" xr:uid="{B1F88E59-D6BF-4FC8-905A-E67A7D6891BA}"/>
    <cellStyle name="_Расчет RAB_22072008_NADB.JNVLS.APTEKA.2011(v1.3.3)_INDEX.STATION.2012(v2.1)" xfId="863" xr:uid="{08DD2EAB-A198-420D-823B-5E3340632263}"/>
    <cellStyle name="_Расчет RAB_22072008_NADB.JNVLS.APTEKA.2011(v1.3.3)_TEPLO.PREDEL.2012.M(v1.1)_test" xfId="864" xr:uid="{3B3B30E1-6059-414E-B174-FCAC08269242}"/>
    <cellStyle name="_Расчет RAB_22072008_NADB.JNVLS.APTEKA.2011(v1.3.4)" xfId="865" xr:uid="{0DACEFA0-7C39-4D57-99AD-E0A3CF25CAC1}"/>
    <cellStyle name="_Расчет RAB_22072008_NADB.JNVLS.APTEKA.2011(v1.3.4)_46TE.2011(v1.0)" xfId="866" xr:uid="{5BCA3AB5-DDAA-4B56-B893-2F970132B1C2}"/>
    <cellStyle name="_Расчет RAB_22072008_NADB.JNVLS.APTEKA.2011(v1.3.4)_INDEX.STATION.2012(v1.0)_" xfId="867" xr:uid="{8E252987-6CCB-4F94-995B-22E3CBDEF4E6}"/>
    <cellStyle name="_Расчет RAB_22072008_NADB.JNVLS.APTEKA.2011(v1.3.4)_INDEX.STATION.2012(v2.0)" xfId="868" xr:uid="{171FA9B9-6EF1-4F97-9164-6B15161763EB}"/>
    <cellStyle name="_Расчет RAB_22072008_NADB.JNVLS.APTEKA.2011(v1.3.4)_INDEX.STATION.2012(v2.1)" xfId="869" xr:uid="{DAAF8A17-B491-46F5-B867-B4258345D4BB}"/>
    <cellStyle name="_Расчет RAB_22072008_NADB.JNVLS.APTEKA.2011(v1.3.4)_TEPLO.PREDEL.2012.M(v1.1)_test" xfId="870" xr:uid="{E20CEC3F-52ED-4158-97BE-5EEA2D44467A}"/>
    <cellStyle name="_Расчет RAB_22072008_PASSPORT.TEPLO.PROIZV(v2.1)" xfId="871" xr:uid="{F30A7070-30D9-4C6A-B016-6C94C91EB99A}"/>
    <cellStyle name="_Расчет RAB_22072008_PASSPORT.TEPLO.SETI(v0.7)" xfId="872" xr:uid="{6F1330BE-6AB5-4C55-AD62-0CAB4D264249}"/>
    <cellStyle name="_Расчет RAB_22072008_PASSPORT.TEPLO.SETI(v1.0)" xfId="873" xr:uid="{7317B119-7693-404D-AA9C-646C1C1E9D43}"/>
    <cellStyle name="_Расчет RAB_22072008_PR.PROG.WARM.NOTCOMBI.2012.2.16_v1.4(04.04.11) " xfId="874" xr:uid="{E23E479B-E4E8-467B-9455-44AB055BDE57}"/>
    <cellStyle name="_Расчет RAB_22072008_PREDEL.JKH.UTV.2011(v1.0.1)" xfId="875" xr:uid="{902D7231-EACC-4059-A8EF-EDC964154287}"/>
    <cellStyle name="_Расчет RAB_22072008_PREDEL.JKH.UTV.2011(v1.0.1)_46TE.2011(v1.0)" xfId="876" xr:uid="{42C8F656-99DE-4712-A6FA-FF4E092FC4CC}"/>
    <cellStyle name="_Расчет RAB_22072008_PREDEL.JKH.UTV.2011(v1.0.1)_INDEX.STATION.2012(v1.0)_" xfId="877" xr:uid="{D25BCAD7-E0FD-49BA-8401-E34D504A353D}"/>
    <cellStyle name="_Расчет RAB_22072008_PREDEL.JKH.UTV.2011(v1.0.1)_INDEX.STATION.2012(v2.0)" xfId="878" xr:uid="{49D92B2E-FB09-46F4-B884-51F49BA0967C}"/>
    <cellStyle name="_Расчет RAB_22072008_PREDEL.JKH.UTV.2011(v1.0.1)_INDEX.STATION.2012(v2.1)" xfId="879" xr:uid="{BE318E7E-B754-4289-9725-4E4C3D652187}"/>
    <cellStyle name="_Расчет RAB_22072008_PREDEL.JKH.UTV.2011(v1.0.1)_TEPLO.PREDEL.2012.M(v1.1)_test" xfId="880" xr:uid="{C160B1AE-AA8B-460B-8D85-8A9AE4AC183F}"/>
    <cellStyle name="_Расчет RAB_22072008_PREDEL.JKH.UTV.2011(v1.1)" xfId="881" xr:uid="{11C4D855-8AFA-4C8C-B053-7307560B0491}"/>
    <cellStyle name="_Расчет RAB_22072008_PREDEL.JKH.UTV.2011(v1.1)_FORM15.2013" xfId="882" xr:uid="{2F2B849D-8CDB-4286-AB5B-4947891FA25D}"/>
    <cellStyle name="_Расчет RAB_22072008_PREDEL.JKH.UTV.2011(v1.1)_FORM3.2013" xfId="883" xr:uid="{453CA7E9-442B-400F-BA8E-B9FB4BE47ABF}"/>
    <cellStyle name="_Расчет RAB_22072008_PREDEL.JKH.UTV.2011(v1.1)_FORM4.2013" xfId="884" xr:uid="{144A6E31-6C91-4DDA-A73F-5E696C5BF7FE}"/>
    <cellStyle name="_Расчет RAB_22072008_PREDEL.JKH.UTV.2011(v1.1)_FORM5.2012(v1.0)" xfId="885" xr:uid="{0F76AC96-E4D9-4796-884D-39B1DD4674DF}"/>
    <cellStyle name="_Расчет RAB_22072008_PREDEL.JKH.UTV.2011(v1.1)_OREP.INV.GEN.G(v1.0)" xfId="886" xr:uid="{02B722BB-D454-45F2-B495-8AE436E080BD}"/>
    <cellStyle name="_Расчет RAB_22072008_REP.BLR.2012(v1.0)" xfId="887" xr:uid="{FB706996-362E-4DA9-B6E0-A8688938FA19}"/>
    <cellStyle name="_Расчет RAB_22072008_TEPLO.PREDEL.2012.M(v1.1)" xfId="888" xr:uid="{30F39757-00CE-4BA3-A3E5-CD75EEBDB93E}"/>
    <cellStyle name="_Расчет RAB_22072008_TEST.TEMPLATE" xfId="889" xr:uid="{C5DCB011-2139-4BBE-BA4C-0A5CF73DAF2F}"/>
    <cellStyle name="_Расчет RAB_22072008_UPDATE.46EE.2011.TO.1.1" xfId="890" xr:uid="{2D8B7D17-D0E7-48CE-B982-E7A3D8AA9E94}"/>
    <cellStyle name="_Расчет RAB_22072008_UPDATE.46TE.2011.TO.1.1" xfId="891" xr:uid="{627CE9CB-EA42-453E-B239-6A30E03D57A3}"/>
    <cellStyle name="_Расчет RAB_22072008_UPDATE.46TE.2011.TO.1.2" xfId="892" xr:uid="{494B0C6C-6521-4225-9C10-BA1461D0FFFE}"/>
    <cellStyle name="_Расчет RAB_22072008_UPDATE.BALANCE.WARM.2011YEAR.TO.1.1" xfId="893" xr:uid="{54EC8612-3F44-4F64-B807-7F406ED80C14}"/>
    <cellStyle name="_Расчет RAB_22072008_UPDATE.BALANCE.WARM.2011YEAR.TO.1.1_46TE.2011(v1.0)" xfId="894" xr:uid="{A1BE988A-6111-4102-A75B-A829AC9D8B6E}"/>
    <cellStyle name="_Расчет RAB_22072008_UPDATE.BALANCE.WARM.2011YEAR.TO.1.1_INDEX.STATION.2012(v1.0)_" xfId="895" xr:uid="{1EE0A076-BB9F-4F9E-8834-A340DE3ED92E}"/>
    <cellStyle name="_Расчет RAB_22072008_UPDATE.BALANCE.WARM.2011YEAR.TO.1.1_INDEX.STATION.2012(v2.0)" xfId="896" xr:uid="{FCC20FBE-558E-4BDE-B2D1-6579ACAFAD2B}"/>
    <cellStyle name="_Расчет RAB_22072008_UPDATE.BALANCE.WARM.2011YEAR.TO.1.1_INDEX.STATION.2012(v2.1)" xfId="897" xr:uid="{699E1FDC-E01F-41B3-9D15-94A208A1C825}"/>
    <cellStyle name="_Расчет RAB_22072008_UPDATE.BALANCE.WARM.2011YEAR.TO.1.1_OREP.KU.2011.MONTHLY.02(v1.1)" xfId="898" xr:uid="{73459B63-5810-4379-B595-56E5753B257D}"/>
    <cellStyle name="_Расчет RAB_22072008_UPDATE.BALANCE.WARM.2011YEAR.TO.1.1_TEPLO.PREDEL.2012.M(v1.1)_test" xfId="899" xr:uid="{16756E97-FD5B-4719-9484-BC64F20B87EB}"/>
    <cellStyle name="_Расчет RAB_22072008_UPDATE.NADB.JNVLS.APTEKA.2011.TO.1.3.4" xfId="900" xr:uid="{424CEEFB-6BC2-4533-A457-94AD79E984F5}"/>
    <cellStyle name="_Расчет RAB_22072008_Книга2" xfId="901" xr:uid="{8270F366-E249-4DCD-98C3-022EBAC6552C}"/>
    <cellStyle name="_Расчет RAB_22072008_Книга2_PR.PROG.WARM.NOTCOMBI.2012.2.16_v1.4(04.04.11) " xfId="902" xr:uid="{C1BB5DB4-9766-4BC8-A3C2-01D8E691F817}"/>
    <cellStyle name="_Расчет RAB_Лен и МОЭСК_с 2010 года_14.04.2009_со сглаж_version 3.0_без ФСК" xfId="903" xr:uid="{0330FD49-2F00-4276-B3D6-CA4BFD6AC48B}"/>
    <cellStyle name="_Расчет RAB_Лен и МОЭСК_с 2010 года_14.04.2009_со сглаж_version 3.0_без ФСК 2" xfId="904" xr:uid="{A997A67D-9F36-48B0-AB23-2A628211FEF0}"/>
    <cellStyle name="_Расчет RAB_Лен и МОЭСК_с 2010 года_14.04.2009_со сглаж_version 3.0_без ФСК 2_OREP.KU.2011.MONTHLY.02(v0.1)" xfId="905" xr:uid="{81CCFA97-3E71-4408-8D2A-BB356E26B5AE}"/>
    <cellStyle name="_Расчет RAB_Лен и МОЭСК_с 2010 года_14.04.2009_со сглаж_version 3.0_без ФСК 2_OREP.KU.2011.MONTHLY.02(v0.4)" xfId="906" xr:uid="{49840C76-8F1A-43EC-B3C4-5A35272F3AB1}"/>
    <cellStyle name="_Расчет RAB_Лен и МОЭСК_с 2010 года_14.04.2009_со сглаж_version 3.0_без ФСК 2_OREP.KU.2011.MONTHLY.11(v1.4)" xfId="907" xr:uid="{BEEA1104-E64C-410F-8092-A62CD79EFF5A}"/>
    <cellStyle name="_Расчет RAB_Лен и МОЭСК_с 2010 года_14.04.2009_со сглаж_version 3.0_без ФСК 2_UPDATE.OREP.KU.2011.MONTHLY.02.TO.1.2" xfId="908" xr:uid="{F740E03A-DCC3-4602-8338-61107B427D76}"/>
    <cellStyle name="_Расчет RAB_Лен и МОЭСК_с 2010 года_14.04.2009_со сглаж_version 3.0_без ФСК_46EE.2011(v1.0)" xfId="909" xr:uid="{49E4C659-0699-4B47-BF90-BA5B53DAC8B2}"/>
    <cellStyle name="_Расчет RAB_Лен и МОЭСК_с 2010 года_14.04.2009_со сглаж_version 3.0_без ФСК_46EE.2011(v1.0)_46TE.2011(v1.0)" xfId="910" xr:uid="{EBB25306-D0B9-401C-8D64-782D247638B4}"/>
    <cellStyle name="_Расчет RAB_Лен и МОЭСК_с 2010 года_14.04.2009_со сглаж_version 3.0_без ФСК_46EE.2011(v1.0)_INDEX.STATION.2012(v1.0)_" xfId="911" xr:uid="{B126B430-4524-4A9F-ACAF-EBBB23E6107D}"/>
    <cellStyle name="_Расчет RAB_Лен и МОЭСК_с 2010 года_14.04.2009_со сглаж_version 3.0_без ФСК_46EE.2011(v1.0)_INDEX.STATION.2012(v2.0)" xfId="912" xr:uid="{1D7334C9-7A18-4ECB-97F9-212CAE4CD346}"/>
    <cellStyle name="_Расчет RAB_Лен и МОЭСК_с 2010 года_14.04.2009_со сглаж_version 3.0_без ФСК_46EE.2011(v1.0)_INDEX.STATION.2012(v2.1)" xfId="913" xr:uid="{73F37A3F-765A-4AA9-B8DC-5E2CF21331C7}"/>
    <cellStyle name="_Расчет RAB_Лен и МОЭСК_с 2010 года_14.04.2009_со сглаж_version 3.0_без ФСК_46EE.2011(v1.0)_TEPLO.PREDEL.2012.M(v1.1)_test" xfId="914" xr:uid="{480EE107-7BF6-4704-8011-FA2D25E34176}"/>
    <cellStyle name="_Расчет RAB_Лен и МОЭСК_с 2010 года_14.04.2009_со сглаж_version 3.0_без ФСК_46EE.2011(v1.2)" xfId="915" xr:uid="{DE3FF267-CF3A-45AE-B8A8-5EEFE546CE4A}"/>
    <cellStyle name="_Расчет RAB_Лен и МОЭСК_с 2010 года_14.04.2009_со сглаж_version 3.0_без ФСК_46EE.2011(v1.2)_FORM15.2013" xfId="916" xr:uid="{16216F2C-22F4-4634-B59A-DCF2C38349D9}"/>
    <cellStyle name="_Расчет RAB_Лен и МОЭСК_с 2010 года_14.04.2009_со сглаж_version 3.0_без ФСК_46EE.2011(v1.2)_FORM3.2013" xfId="917" xr:uid="{7892AE2D-4E9C-44E3-89C4-7FB6FBE38772}"/>
    <cellStyle name="_Расчет RAB_Лен и МОЭСК_с 2010 года_14.04.2009_со сглаж_version 3.0_без ФСК_46EE.2011(v1.2)_FORM4.2013" xfId="918" xr:uid="{53CCAD05-B8B6-4AD8-9898-A3F010B3F61D}"/>
    <cellStyle name="_Расчет RAB_Лен и МОЭСК_с 2010 года_14.04.2009_со сглаж_version 3.0_без ФСК_46EE.2011(v1.2)_FORM5.2012(v1.0)" xfId="919" xr:uid="{EE373267-87C4-404A-87B9-9BA39C756FE3}"/>
    <cellStyle name="_Расчет RAB_Лен и МОЭСК_с 2010 года_14.04.2009_со сглаж_version 3.0_без ФСК_46EE.2011(v1.2)_FORM8.2013(v0.3)" xfId="920" xr:uid="{7AA09DC6-E7E8-4CCD-929B-5D08D9EF5E0E}"/>
    <cellStyle name="_Расчет RAB_Лен и МОЭСК_с 2010 года_14.04.2009_со сглаж_version 3.0_без ФСК_46EE.2011(v1.2)_OREP.INV.GEN.G(v1.0)" xfId="921" xr:uid="{B430A354-2A4E-465F-B619-873593616EB7}"/>
    <cellStyle name="_Расчет RAB_Лен и МОЭСК_с 2010 года_14.04.2009_со сглаж_version 3.0_без ФСК_46EP.2011(v2.0)" xfId="922" xr:uid="{34FAF1F3-56FE-4FE3-9B78-7E5801F9D4DD}"/>
    <cellStyle name="_Расчет RAB_Лен и МОЭСК_с 2010 года_14.04.2009_со сглаж_version 3.0_без ФСК_46EP.2012(v0.1)" xfId="923" xr:uid="{516261B5-ED7D-4899-9FC4-2B97FF1178BC}"/>
    <cellStyle name="_Расчет RAB_Лен и МОЭСК_с 2010 года_14.04.2009_со сглаж_version 3.0_без ФСК_46TE.2011(v1.0)" xfId="924" xr:uid="{5BF613D6-65ED-479B-B5FC-9251965C39A0}"/>
    <cellStyle name="_Расчет RAB_Лен и МОЭСК_с 2010 года_14.04.2009_со сглаж_version 3.0_без ФСК_4DNS.UPDATE.EXAMPLE" xfId="925" xr:uid="{95F1038D-9A43-423D-9012-41B5340111DD}"/>
    <cellStyle name="_Расчет RAB_Лен и МОЭСК_с 2010 года_14.04.2009_со сглаж_version 3.0_без ФСК_ARMRAZR" xfId="926" xr:uid="{F7BED266-8693-4971-B6FC-6D67CAAB01E5}"/>
    <cellStyle name="_Расчет RAB_Лен и МОЭСК_с 2010 года_14.04.2009_со сглаж_version 3.0_без ФСК_BALANCE.WARM.2010.FACT(v1.0)" xfId="927" xr:uid="{2F76926C-1B46-490E-8BED-E9D73DCE06DD}"/>
    <cellStyle name="_Расчет RAB_Лен и МОЭСК_с 2010 года_14.04.2009_со сглаж_version 3.0_без ФСК_BALANCE.WARM.2010.PLAN" xfId="928" xr:uid="{E56E7E96-5773-49E3-93AB-45DDE7FE4CEB}"/>
    <cellStyle name="_Расчет RAB_Лен и МОЭСК_с 2010 года_14.04.2009_со сглаж_version 3.0_без ФСК_BALANCE.WARM.2010.PLAN_FORM15.2013" xfId="929" xr:uid="{0024A94F-A8AD-4B89-BD7B-589AB3DFF6D5}"/>
    <cellStyle name="_Расчет RAB_Лен и МОЭСК_с 2010 года_14.04.2009_со сглаж_version 3.0_без ФСК_BALANCE.WARM.2010.PLAN_FORM3.2013" xfId="930" xr:uid="{273BC1F6-A31C-43EA-A29B-233599CC769C}"/>
    <cellStyle name="_Расчет RAB_Лен и МОЭСК_с 2010 года_14.04.2009_со сглаж_version 3.0_без ФСК_BALANCE.WARM.2010.PLAN_FORM4.2013" xfId="931" xr:uid="{76E11417-18AB-4F66-85C7-04DCD1A3FC50}"/>
    <cellStyle name="_Расчет RAB_Лен и МОЭСК_с 2010 года_14.04.2009_со сглаж_version 3.0_без ФСК_BALANCE.WARM.2010.PLAN_FORM5.2012(v1.0)" xfId="932" xr:uid="{27A285C1-360E-47E9-B4E3-8FA70C8D9CF8}"/>
    <cellStyle name="_Расчет RAB_Лен и МОЭСК_с 2010 года_14.04.2009_со сглаж_version 3.0_без ФСК_BALANCE.WARM.2010.PLAN_OREP.INV.GEN.G(v1.0)" xfId="933" xr:uid="{8CF8C311-F8B6-4084-A13F-B728532D9E69}"/>
    <cellStyle name="_Расчет RAB_Лен и МОЭСК_с 2010 года_14.04.2009_со сглаж_version 3.0_без ФСК_BALANCE.WARM.2011YEAR(v0.7)" xfId="934" xr:uid="{0A8D705C-6F01-47ED-8603-939BDD1828E0}"/>
    <cellStyle name="_Расчет RAB_Лен и МОЭСК_с 2010 года_14.04.2009_со сглаж_version 3.0_без ФСК_BALANCE.WARM.2011YEAR(v0.7)_FORM15.2013" xfId="935" xr:uid="{1BF1A493-B59D-4C33-8C70-B09BE9C4EADB}"/>
    <cellStyle name="_Расчет RAB_Лен и МОЭСК_с 2010 года_14.04.2009_со сглаж_version 3.0_без ФСК_BALANCE.WARM.2011YEAR(v0.7)_FORM3.2013" xfId="936" xr:uid="{8A165699-7EAC-403C-BCB9-00057FCF5A5A}"/>
    <cellStyle name="_Расчет RAB_Лен и МОЭСК_с 2010 года_14.04.2009_со сглаж_version 3.0_без ФСК_BALANCE.WARM.2011YEAR(v0.7)_FORM4.2013" xfId="937" xr:uid="{C7BB313D-42CA-4B78-9668-72E8C0FA1243}"/>
    <cellStyle name="_Расчет RAB_Лен и МОЭСК_с 2010 года_14.04.2009_со сглаж_version 3.0_без ФСК_BALANCE.WARM.2011YEAR(v0.7)_FORM5.2012(v1.0)" xfId="938" xr:uid="{FB152DDB-4354-439C-B637-0947002FE6DF}"/>
    <cellStyle name="_Расчет RAB_Лен и МОЭСК_с 2010 года_14.04.2009_со сглаж_version 3.0_без ФСК_BALANCE.WARM.2011YEAR(v0.7)_OREP.INV.GEN.G(v1.0)" xfId="939" xr:uid="{9295D420-BA8F-4429-A813-8CDBC305C339}"/>
    <cellStyle name="_Расчет RAB_Лен и МОЭСК_с 2010 года_14.04.2009_со сглаж_version 3.0_без ФСК_BALANCE.WARM.2011YEAR.NEW.UPDATE.SCHEME" xfId="940" xr:uid="{5AE14CCB-AE18-4663-957C-5679638BEBD6}"/>
    <cellStyle name="_Расчет RAB_Лен и МОЭСК_с 2010 года_14.04.2009_со сглаж_version 3.0_без ФСК_CALC.NORMATIV.KU(v0.2)" xfId="941" xr:uid="{4FEF7AB3-D4A1-4447-8176-85E38F5EC8AA}"/>
    <cellStyle name="_Расчет RAB_Лен и МОЭСК_с 2010 года_14.04.2009_со сглаж_version 3.0_без ФСК_EE.2REK.P2011.4.78(v0.3)" xfId="942" xr:uid="{E6BBC0D4-BC5E-42A3-AAF3-1397C07E12C8}"/>
    <cellStyle name="_Расчет RAB_Лен и МОЭСК_с 2010 года_14.04.2009_со сглаж_version 3.0_без ФСК_FORM15.2013" xfId="943" xr:uid="{B2CE55A8-2CC4-4E53-A51B-E6DDFA7439A3}"/>
    <cellStyle name="_Расчет RAB_Лен и МОЭСК_с 2010 года_14.04.2009_со сглаж_version 3.0_без ФСК_FORM3.1.2013(v0.2)" xfId="944" xr:uid="{6FB57E84-6A1A-4781-AE36-5A7558EA427C}"/>
    <cellStyle name="_Расчет RAB_Лен и МОЭСК_с 2010 года_14.04.2009_со сглаж_version 3.0_без ФСК_FORM3.2013(v1.0)" xfId="945" xr:uid="{5690375A-AF29-4EFC-8881-1BC5DCB6815C}"/>
    <cellStyle name="_Расчет RAB_Лен и МОЭСК_с 2010 года_14.04.2009_со сглаж_version 3.0_без ФСК_FORM3.REG(v1.0)" xfId="946" xr:uid="{07A2FD32-40F1-4637-82E4-DA6312755B5B}"/>
    <cellStyle name="_Расчет RAB_Лен и МОЭСК_с 2010 года_14.04.2009_со сглаж_version 3.0_без ФСК_FORM910.2012(v0.5)" xfId="947" xr:uid="{1E21FAED-71B6-4AC8-93A0-60100D7E0643}"/>
    <cellStyle name="_Расчет RAB_Лен и МОЭСК_с 2010 года_14.04.2009_со сглаж_version 3.0_без ФСК_FORM910.2012(v0.5)_FORM5.2012(v1.0)" xfId="948" xr:uid="{A8D6591D-A959-483B-8B0C-038F630804FA}"/>
    <cellStyle name="_Расчет RAB_Лен и МОЭСК_с 2010 года_14.04.2009_со сглаж_version 3.0_без ФСК_FORM910.2012(v1.1)" xfId="949" xr:uid="{1951EC4F-51A1-41C6-BA00-F2A4514F5786}"/>
    <cellStyle name="_Расчет RAB_Лен и МОЭСК_с 2010 года_14.04.2009_со сглаж_version 3.0_без ФСК_INDEX.STATION.2012(v2.1)" xfId="950" xr:uid="{C6E5FF8B-39C2-478B-B459-D6A717758C25}"/>
    <cellStyle name="_Расчет RAB_Лен и МОЭСК_с 2010 года_14.04.2009_со сглаж_version 3.0_без ФСК_INVEST.EE.PLAN.4.78(v0.1)" xfId="951" xr:uid="{9FF2ED36-9D30-4B00-8B63-0C7FD268BE1F}"/>
    <cellStyle name="_Расчет RAB_Лен и МОЭСК_с 2010 года_14.04.2009_со сглаж_version 3.0_без ФСК_INVEST.EE.PLAN.4.78(v0.3)" xfId="952" xr:uid="{B0D20660-CD5E-4A8C-A78A-3D337FCA0FB9}"/>
    <cellStyle name="_Расчет RAB_Лен и МОЭСК_с 2010 года_14.04.2009_со сглаж_version 3.0_без ФСК_INVEST.EE.PLAN.4.78(v1.0)" xfId="953" xr:uid="{0C9CAC2F-0DF5-494C-8E83-BA4614B5B60B}"/>
    <cellStyle name="_Расчет RAB_Лен и МОЭСК_с 2010 года_14.04.2009_со сглаж_version 3.0_без ФСК_INVEST.EE.PLAN.4.78(v1.0)_PASSPORT.TEPLO.PROIZV(v2.0)" xfId="954" xr:uid="{01E44EF2-8229-4EC6-AF83-5AEB23DB2854}"/>
    <cellStyle name="_Расчет RAB_Лен и МОЭСК_с 2010 года_14.04.2009_со сглаж_version 3.0_без ФСК_INVEST.EE.PLAN.4.78(v1.0)_PASSPORT.TEPLO.PROIZV(v2.0)_FORM4.2013" xfId="955" xr:uid="{51AEB987-9691-4323-B64F-224BC0DB3105}"/>
    <cellStyle name="_Расчет RAB_Лен и МОЭСК_с 2010 года_14.04.2009_со сглаж_version 3.0_без ФСК_INVEST.PLAN.4.78(v0.1)" xfId="956" xr:uid="{23C74B94-8AF1-46D1-A45C-D39A8029A037}"/>
    <cellStyle name="_Расчет RAB_Лен и МОЭСК_с 2010 года_14.04.2009_со сглаж_version 3.0_без ФСК_INVEST.WARM.PLAN.4.78(v0.1)" xfId="957" xr:uid="{0DA94A90-7072-42F9-AE0C-D4EC201E6FD4}"/>
    <cellStyle name="_Расчет RAB_Лен и МОЭСК_с 2010 года_14.04.2009_со сглаж_version 3.0_без ФСК_INVEST_WARM_PLAN" xfId="958" xr:uid="{A95CB70A-E51E-4F93-B582-316D4C0F9A23}"/>
    <cellStyle name="_Расчет RAB_Лен и МОЭСК_с 2010 года_14.04.2009_со сглаж_version 3.0_без ФСК_NADB.JNVLP.APTEKA.2012(v1.0)_21_02_12" xfId="959" xr:uid="{63E88186-5FFB-4686-8092-038468D060AF}"/>
    <cellStyle name="_Расчет RAB_Лен и МОЭСК_с 2010 года_14.04.2009_со сглаж_version 3.0_без ФСК_NADB.JNVLS.APTEKA.2011(v1.3.3)" xfId="960" xr:uid="{A91AADA0-2D54-4FFC-A901-24EDCA765B4D}"/>
    <cellStyle name="_Расчет RAB_Лен и МОЭСК_с 2010 года_14.04.2009_со сглаж_version 3.0_без ФСК_NADB.JNVLS.APTEKA.2011(v1.3.3)_46TE.2011(v1.0)" xfId="961" xr:uid="{94F6466D-512E-4968-95AB-AC2BFD0A33A7}"/>
    <cellStyle name="_Расчет RAB_Лен и МОЭСК_с 2010 года_14.04.2009_со сглаж_version 3.0_без ФСК_NADB.JNVLS.APTEKA.2011(v1.3.3)_INDEX.STATION.2012(v1.0)_" xfId="962" xr:uid="{7C9D431F-519D-4B94-94D3-961C36D11E22}"/>
    <cellStyle name="_Расчет RAB_Лен и МОЭСК_с 2010 года_14.04.2009_со сглаж_version 3.0_без ФСК_NADB.JNVLS.APTEKA.2011(v1.3.3)_INDEX.STATION.2012(v2.0)" xfId="963" xr:uid="{D0D496FE-08A6-45D9-AF4A-DFEB9A376756}"/>
    <cellStyle name="_Расчет RAB_Лен и МОЭСК_с 2010 года_14.04.2009_со сглаж_version 3.0_без ФСК_NADB.JNVLS.APTEKA.2011(v1.3.3)_INDEX.STATION.2012(v2.1)" xfId="964" xr:uid="{8E480D16-1992-4F08-B91D-AE429316C108}"/>
    <cellStyle name="_Расчет RAB_Лен и МОЭСК_с 2010 года_14.04.2009_со сглаж_version 3.0_без ФСК_NADB.JNVLS.APTEKA.2011(v1.3.3)_TEPLO.PREDEL.2012.M(v1.1)_test" xfId="965" xr:uid="{7A827926-8320-422F-8E90-F4763B56655D}"/>
    <cellStyle name="_Расчет RAB_Лен и МОЭСК_с 2010 года_14.04.2009_со сглаж_version 3.0_без ФСК_NADB.JNVLS.APTEKA.2011(v1.3.4)" xfId="966" xr:uid="{2D1364EF-11F6-4E02-B041-6E8793E40268}"/>
    <cellStyle name="_Расчет RAB_Лен и МОЭСК_с 2010 года_14.04.2009_со сглаж_version 3.0_без ФСК_NADB.JNVLS.APTEKA.2011(v1.3.4)_46TE.2011(v1.0)" xfId="967" xr:uid="{5CF9C301-C566-4E13-8108-4DD650FAC826}"/>
    <cellStyle name="_Расчет RAB_Лен и МОЭСК_с 2010 года_14.04.2009_со сглаж_version 3.0_без ФСК_NADB.JNVLS.APTEKA.2011(v1.3.4)_INDEX.STATION.2012(v1.0)_" xfId="968" xr:uid="{6B60519A-7A40-440D-B96E-024812F2A504}"/>
    <cellStyle name="_Расчет RAB_Лен и МОЭСК_с 2010 года_14.04.2009_со сглаж_version 3.0_без ФСК_NADB.JNVLS.APTEKA.2011(v1.3.4)_INDEX.STATION.2012(v2.0)" xfId="969" xr:uid="{F7FD3F23-C07F-4F51-B0E7-73F6A9F82FB8}"/>
    <cellStyle name="_Расчет RAB_Лен и МОЭСК_с 2010 года_14.04.2009_со сглаж_version 3.0_без ФСК_NADB.JNVLS.APTEKA.2011(v1.3.4)_INDEX.STATION.2012(v2.1)" xfId="970" xr:uid="{6A4AB904-C38B-4963-9CC0-2D327FD2FEE1}"/>
    <cellStyle name="_Расчет RAB_Лен и МОЭСК_с 2010 года_14.04.2009_со сглаж_version 3.0_без ФСК_NADB.JNVLS.APTEKA.2011(v1.3.4)_TEPLO.PREDEL.2012.M(v1.1)_test" xfId="971" xr:uid="{C50B9AE8-0AFE-4C95-B1EA-88C28201E3CC}"/>
    <cellStyle name="_Расчет RAB_Лен и МОЭСК_с 2010 года_14.04.2009_со сглаж_version 3.0_без ФСК_PASSPORT.TEPLO.PROIZV(v2.1)" xfId="972" xr:uid="{57355A47-4AD9-4937-9E1A-493ADDDF6582}"/>
    <cellStyle name="_Расчет RAB_Лен и МОЭСК_с 2010 года_14.04.2009_со сглаж_version 3.0_без ФСК_PASSPORT.TEPLO.SETI(v0.7)" xfId="973" xr:uid="{C50BE866-2688-4376-9A33-D6FBB1758BC4}"/>
    <cellStyle name="_Расчет RAB_Лен и МОЭСК_с 2010 года_14.04.2009_со сглаж_version 3.0_без ФСК_PASSPORT.TEPLO.SETI(v1.0)" xfId="974" xr:uid="{8BE92456-E187-4273-A563-41C1B8810818}"/>
    <cellStyle name="_Расчет RAB_Лен и МОЭСК_с 2010 года_14.04.2009_со сглаж_version 3.0_без ФСК_PR.PROG.WARM.NOTCOMBI.2012.2.16_v1.4(04.04.11) " xfId="975" xr:uid="{B1AE234B-CA74-4ACB-B05E-A98F70D28FC9}"/>
    <cellStyle name="_Расчет RAB_Лен и МОЭСК_с 2010 года_14.04.2009_со сглаж_version 3.0_без ФСК_PREDEL.JKH.UTV.2011(v1.0.1)" xfId="976" xr:uid="{62082112-91A9-46BC-8EF3-424450C4AB01}"/>
    <cellStyle name="_Расчет RAB_Лен и МОЭСК_с 2010 года_14.04.2009_со сглаж_version 3.0_без ФСК_PREDEL.JKH.UTV.2011(v1.0.1)_46TE.2011(v1.0)" xfId="977" xr:uid="{63AC3729-AE6C-47FF-8B53-F14633F1A4CA}"/>
    <cellStyle name="_Расчет RAB_Лен и МОЭСК_с 2010 года_14.04.2009_со сглаж_version 3.0_без ФСК_PREDEL.JKH.UTV.2011(v1.0.1)_INDEX.STATION.2012(v1.0)_" xfId="978" xr:uid="{FF9968D9-BB5A-4DB3-B39E-1616C3092DE9}"/>
    <cellStyle name="_Расчет RAB_Лен и МОЭСК_с 2010 года_14.04.2009_со сглаж_version 3.0_без ФСК_PREDEL.JKH.UTV.2011(v1.0.1)_INDEX.STATION.2012(v2.0)" xfId="979" xr:uid="{7DC8FCB2-2A4F-4A3F-B872-274480CDD2BB}"/>
    <cellStyle name="_Расчет RAB_Лен и МОЭСК_с 2010 года_14.04.2009_со сглаж_version 3.0_без ФСК_PREDEL.JKH.UTV.2011(v1.0.1)_INDEX.STATION.2012(v2.1)" xfId="980" xr:uid="{A5225E1D-7C2C-4E4A-A009-979735D67247}"/>
    <cellStyle name="_Расчет RAB_Лен и МОЭСК_с 2010 года_14.04.2009_со сглаж_version 3.0_без ФСК_PREDEL.JKH.UTV.2011(v1.0.1)_TEPLO.PREDEL.2012.M(v1.1)_test" xfId="981" xr:uid="{61DBC2F4-F1FE-4586-A072-C0B725008532}"/>
    <cellStyle name="_Расчет RAB_Лен и МОЭСК_с 2010 года_14.04.2009_со сглаж_version 3.0_без ФСК_PREDEL.JKH.UTV.2011(v1.1)" xfId="982" xr:uid="{C0D33CF6-B0FF-484C-AFE1-112E51CBA49D}"/>
    <cellStyle name="_Расчет RAB_Лен и МОЭСК_с 2010 года_14.04.2009_со сглаж_version 3.0_без ФСК_PREDEL.JKH.UTV.2011(v1.1)_FORM15.2013" xfId="983" xr:uid="{4CF20BDF-0323-4227-A90D-EF1B4085FCF5}"/>
    <cellStyle name="_Расчет RAB_Лен и МОЭСК_с 2010 года_14.04.2009_со сглаж_version 3.0_без ФСК_PREDEL.JKH.UTV.2011(v1.1)_FORM3.2013" xfId="984" xr:uid="{CD69C2FC-FC7D-45C2-8472-59A7E65E554A}"/>
    <cellStyle name="_Расчет RAB_Лен и МОЭСК_с 2010 года_14.04.2009_со сглаж_version 3.0_без ФСК_PREDEL.JKH.UTV.2011(v1.1)_FORM4.2013" xfId="985" xr:uid="{AD13CF19-14B5-4EA5-9A2F-5410992DDCDA}"/>
    <cellStyle name="_Расчет RAB_Лен и МОЭСК_с 2010 года_14.04.2009_со сглаж_version 3.0_без ФСК_PREDEL.JKH.UTV.2011(v1.1)_FORM5.2012(v1.0)" xfId="986" xr:uid="{76C62D29-CF13-4186-BC9C-F29A9C4610EE}"/>
    <cellStyle name="_Расчет RAB_Лен и МОЭСК_с 2010 года_14.04.2009_со сглаж_version 3.0_без ФСК_PREDEL.JKH.UTV.2011(v1.1)_OREP.INV.GEN.G(v1.0)" xfId="987" xr:uid="{B9391C05-2202-4BFD-98AC-713233A274DE}"/>
    <cellStyle name="_Расчет RAB_Лен и МОЭСК_с 2010 года_14.04.2009_со сглаж_version 3.0_без ФСК_REP.BLR.2012(v1.0)" xfId="988" xr:uid="{BADB380E-7545-4D35-B640-9AFCB69FEB35}"/>
    <cellStyle name="_Расчет RAB_Лен и МОЭСК_с 2010 года_14.04.2009_со сглаж_version 3.0_без ФСК_TEPLO.PREDEL.2012.M(v1.1)" xfId="989" xr:uid="{F17267F3-26C8-4143-88FD-6436AD55A5C1}"/>
    <cellStyle name="_Расчет RAB_Лен и МОЭСК_с 2010 года_14.04.2009_со сглаж_version 3.0_без ФСК_TEST.TEMPLATE" xfId="990" xr:uid="{10291127-306A-4DE5-A6D2-A9412E322C85}"/>
    <cellStyle name="_Расчет RAB_Лен и МОЭСК_с 2010 года_14.04.2009_со сглаж_version 3.0_без ФСК_UPDATE.46EE.2011.TO.1.1" xfId="991" xr:uid="{53BA6B0B-6557-4564-97D9-EED3D57E24D8}"/>
    <cellStyle name="_Расчет RAB_Лен и МОЭСК_с 2010 года_14.04.2009_со сглаж_version 3.0_без ФСК_UPDATE.46TE.2011.TO.1.1" xfId="992" xr:uid="{A8324AB8-9F65-40F9-AF7E-5883182B65D3}"/>
    <cellStyle name="_Расчет RAB_Лен и МОЭСК_с 2010 года_14.04.2009_со сглаж_version 3.0_без ФСК_UPDATE.46TE.2011.TO.1.2" xfId="993" xr:uid="{2D77FE79-2F62-4B23-9150-45B92313BE5B}"/>
    <cellStyle name="_Расчет RAB_Лен и МОЭСК_с 2010 года_14.04.2009_со сглаж_version 3.0_без ФСК_UPDATE.BALANCE.WARM.2011YEAR.TO.1.1" xfId="994" xr:uid="{3FE8D4CF-9D59-4729-BE2C-2C138FD2215E}"/>
    <cellStyle name="_Расчет RAB_Лен и МОЭСК_с 2010 года_14.04.2009_со сглаж_version 3.0_без ФСК_UPDATE.BALANCE.WARM.2011YEAR.TO.1.1_46TE.2011(v1.0)" xfId="995" xr:uid="{CE7903F7-B3CA-40A8-A4F8-1DF825C9D44A}"/>
    <cellStyle name="_Расчет RAB_Лен и МОЭСК_с 2010 года_14.04.2009_со сглаж_version 3.0_без ФСК_UPDATE.BALANCE.WARM.2011YEAR.TO.1.1_INDEX.STATION.2012(v1.0)_" xfId="996" xr:uid="{A2A0350E-50B1-4B2A-9679-1D07B7462BB6}"/>
    <cellStyle name="_Расчет RAB_Лен и МОЭСК_с 2010 года_14.04.2009_со сглаж_version 3.0_без ФСК_UPDATE.BALANCE.WARM.2011YEAR.TO.1.1_INDEX.STATION.2012(v2.0)" xfId="997" xr:uid="{82557E93-D8C8-4B09-868D-4B4A9EA0E963}"/>
    <cellStyle name="_Расчет RAB_Лен и МОЭСК_с 2010 года_14.04.2009_со сглаж_version 3.0_без ФСК_UPDATE.BALANCE.WARM.2011YEAR.TO.1.1_INDEX.STATION.2012(v2.1)" xfId="998" xr:uid="{7298D75B-6005-4D73-B530-8A78628081C6}"/>
    <cellStyle name="_Расчет RAB_Лен и МОЭСК_с 2010 года_14.04.2009_со сглаж_version 3.0_без ФСК_UPDATE.BALANCE.WARM.2011YEAR.TO.1.1_OREP.KU.2011.MONTHLY.02(v1.1)" xfId="999" xr:uid="{E0599345-071D-44ED-AC9E-5EE88A319A68}"/>
    <cellStyle name="_Расчет RAB_Лен и МОЭСК_с 2010 года_14.04.2009_со сглаж_version 3.0_без ФСК_UPDATE.BALANCE.WARM.2011YEAR.TO.1.1_TEPLO.PREDEL.2012.M(v1.1)_test" xfId="1000" xr:uid="{3C3144E2-6022-4C7F-903B-AD1F59B7C781}"/>
    <cellStyle name="_Расчет RAB_Лен и МОЭСК_с 2010 года_14.04.2009_со сглаж_version 3.0_без ФСК_UPDATE.NADB.JNVLS.APTEKA.2011.TO.1.3.4" xfId="1001" xr:uid="{05AD1032-DADC-41A1-BD31-2637B5146D3E}"/>
    <cellStyle name="_Расчет RAB_Лен и МОЭСК_с 2010 года_14.04.2009_со сглаж_version 3.0_без ФСК_Книга2" xfId="1002" xr:uid="{657133ED-20A8-4E78-A668-D0EC4A0AF888}"/>
    <cellStyle name="_Расчет RAB_Лен и МОЭСК_с 2010 года_14.04.2009_со сглаж_version 3.0_без ФСК_Книга2_PR.PROG.WARM.NOTCOMBI.2012.2.16_v1.4(04.04.11) " xfId="1003" xr:uid="{D3A138EA-0D72-41A9-97A3-50A62FC704C6}"/>
    <cellStyle name="_Расчет амортизации на 2012г." xfId="1004" xr:uid="{B8001B30-1D58-4C3F-A55C-A8877BA95D89}"/>
    <cellStyle name="_Расчет для БП 2008" xfId="1005" xr:uid="{020B3080-ABD3-4C11-82E2-9F33FBA1F561}"/>
    <cellStyle name="_расчет перекрестки_min" xfId="1006" xr:uid="{00ACF407-0737-4490-93CD-F3D0F1ACD1A7}"/>
    <cellStyle name="_расчет по двухставочным потребителям" xfId="1007" xr:uid="{C7D55D12-9C84-4F71-BA87-5AE2A77F0133}"/>
    <cellStyle name="_расчет ФЗП для БП на 2008" xfId="1008" xr:uid="{C49AEB81-7777-4EDF-8E3F-D8D5C651E8B5}"/>
    <cellStyle name="_Расчет_численности_ТЭК _на_2007г_4вар_последний" xfId="1009" xr:uid="{6F0C9352-2408-4B0C-9D5D-37C52528FD97}"/>
    <cellStyle name="_решения по ЮТЭК" xfId="1010" xr:uid="{2DA3EEAE-11C3-4325-A4B8-FD7EA4960F0C}"/>
    <cellStyle name="_Свод по ИПР (2)" xfId="1011" xr:uid="{9FB3B359-37B5-4F9F-9CED-106087CFA1A6}"/>
    <cellStyle name="_Свод по ИПР (2)_Новая инструкция1_фст" xfId="1012" xr:uid="{42BDB727-2850-4B05-BE3C-CAD85B2AEAC4}"/>
    <cellStyle name="_Сводный факт 2006" xfId="1013" xr:uid="{4AEFF89A-DFFA-489D-8F8E-BF17301A6747}"/>
    <cellStyle name="_Склад к рассылке 22082000" xfId="1014" xr:uid="{D981CCA4-A87E-4B9F-AF2D-01C26330BD39}"/>
    <cellStyle name="_Смета 8 мес. 2007" xfId="1015" xr:uid="{2CB302E1-9AB4-42F3-B5CE-2969F078AC9F}"/>
    <cellStyle name="_Смета к корпорац сети" xfId="1016" xr:uid="{38D7D9B8-0542-40C9-8D03-0C5D6FF4C0AB}"/>
    <cellStyle name="_Смета к тарифам на 2008г." xfId="1017" xr:uid="{0687416B-96B1-4B46-8F94-B4401A11EE8E}"/>
    <cellStyle name="_Смета на 2007 год (принято РЭК)" xfId="1018" xr:uid="{3C149A40-A764-4B20-9FA2-B8A40F81A9EB}"/>
    <cellStyle name="_Справочник затрат_ЛХ_20.10.05" xfId="1019" xr:uid="{58CE4DAB-8FF0-49E1-9DCF-02B8F8569B06}"/>
    <cellStyle name="_Структура январь (все рег.) - 2" xfId="1020" xr:uid="{74BD6C11-C3DC-49EF-91EE-FE580EBE1CB1}"/>
    <cellStyle name="_СТРУКТУРА_2011_П_1.6._Маркиной_по_методике" xfId="1021" xr:uid="{6318DE7F-1C1C-493A-82B2-4F4B0167A950}"/>
    <cellStyle name="_Считалка по ПП РФ №877_Ситников" xfId="1022" xr:uid="{EEF04523-0555-44CD-9AD2-639B43FE9385}"/>
    <cellStyle name="_Таблицы (П.1.16, Т1) на 2011 год" xfId="1023" xr:uid="{1DA1B3B1-A0FD-44B1-B79A-BBFAE6D80762}"/>
    <cellStyle name="_таблицы для расчетов28-04-08_2006-2009_прибыль корр_по ИА" xfId="1024" xr:uid="{DC68BE41-9013-4F86-87A3-25D5F8644441}"/>
    <cellStyle name="_таблицы для расчетов28-04-08_2006-2009_прибыль корр_по ИА_Новая инструкция1_фст" xfId="1025" xr:uid="{06B2207F-4773-4B9B-825B-2C3546F5D0C0}"/>
    <cellStyle name="_таблицы для расчетов28-04-08_2006-2009с ИА" xfId="1026" xr:uid="{0141BA7F-A18B-48DD-9A97-41273C98253F}"/>
    <cellStyle name="_таблицы для расчетов28-04-08_2006-2009с ИА_Новая инструкция1_фст" xfId="1027" xr:uid="{520816E9-1C02-4B1D-8A3B-2CE462B71797}"/>
    <cellStyle name="_точки прав" xfId="1028" xr:uid="{FB1C6CEE-5826-4A45-948B-47198D412FB1}"/>
    <cellStyle name="_Точки_МРЭС" xfId="1029" xr:uid="{F8EA30D6-ECC8-471C-A580-23A64854A0B3}"/>
    <cellStyle name="_ТЭ0609" xfId="1030" xr:uid="{F17EB0C2-7CEE-4C31-AFAC-FA2BD5D99DBF}"/>
    <cellStyle name="_ФЗП ТАРИФ 2006 в РЭК 2 216" xfId="1031" xr:uid="{7F118C0B-9B9D-42E1-B1D4-09E1BCBA9515}"/>
    <cellStyle name="_Форма 6  РТК.xls(отчет по Адр пр. ЛО)" xfId="1032" xr:uid="{A763FB9D-A0E6-4A05-A180-353D8F80E86E}"/>
    <cellStyle name="_Форма 6  РТК.xls(отчет по Адр пр. ЛО)_Новая инструкция1_фст" xfId="1033" xr:uid="{F2CD73F6-45A6-4526-9BF9-F55F07FA9DF4}"/>
    <cellStyle name="_Формат разбивки по МРСК_РСК" xfId="1034" xr:uid="{077559A7-385E-4A5C-BFE4-C27BE7C70B96}"/>
    <cellStyle name="_Формат разбивки по МРСК_РСК_Новая инструкция1_фст" xfId="1035" xr:uid="{9339B3DB-D930-44E4-B764-82413EA670B6}"/>
    <cellStyle name="_Формат_для Согласования" xfId="1036" xr:uid="{0B70AA0B-A203-4992-B26E-B83D295B92FD}"/>
    <cellStyle name="_Формат_для Согласования_Новая инструкция1_фст" xfId="1037" xr:uid="{1DBEF895-E219-4F92-9BF0-187C6A27F4F0}"/>
    <cellStyle name="_ФОТ 2012" xfId="1038" xr:uid="{1378A7D4-688B-42FD-8E60-9A7A68A0E2AD}"/>
    <cellStyle name="_ФОТ 2012 с разбивкой" xfId="1039" xr:uid="{AF277E1B-B3D7-4595-A337-68DA036F8B92}"/>
    <cellStyle name="_ХХХ Прил 2 Формы бюджетных документов 2007" xfId="1040" xr:uid="{0F6B2FCD-38C7-4383-9D73-A7994D7878E5}"/>
    <cellStyle name="_ШТАРЕВА" xfId="1041" xr:uid="{957DE026-FF3A-495C-922C-E076320D34F4}"/>
    <cellStyle name="_экон.форм-т ВО 1 с разбивкой" xfId="1042" xr:uid="{46BA462F-0F91-4389-AF60-5D38E19E4B17}"/>
    <cellStyle name="_экон.форм-т ВО 1 с разбивкой_Новая инструкция1_фст" xfId="1043" xr:uid="{689642EA-0266-4FC8-899F-410A6C31C690}"/>
    <cellStyle name="_эконом.последствия" xfId="1044" xr:uid="{5032C43E-4444-4A65-A538-28F50865D2C7}"/>
    <cellStyle name="’К‰Э [0.00]" xfId="1045" xr:uid="{2FCCD586-BCE9-43E1-983E-F89A4CD84CBA}"/>
    <cellStyle name="”€ќђќ‘ћ‚›‰" xfId="1046" xr:uid="{8C893C3E-A8F2-440D-8F9C-871D31656989}"/>
    <cellStyle name="”€љ‘€ђћ‚ђќќ›‰" xfId="1047" xr:uid="{D394448A-A84A-4B1A-B984-2372E35B725D}"/>
    <cellStyle name="”ќђќ‘ћ‚›‰" xfId="1048" xr:uid="{C1D7D61B-742A-439A-B154-B81DE343A5AE}"/>
    <cellStyle name="”ќђќ‘ћ‚›‰ 2" xfId="1049" xr:uid="{994F897E-06BE-44DE-A234-94C034FEA2BE}"/>
    <cellStyle name="”љ‘ђћ‚ђќќ›‰" xfId="1050" xr:uid="{38C34FD9-52C9-42F1-9C36-6D75B49F2A7A}"/>
    <cellStyle name="”љ‘ђћ‚ђќќ›‰ 2" xfId="1051" xr:uid="{AC718B62-CC82-49EB-B422-1AA61FCE402B}"/>
    <cellStyle name="„…ќ…†ќ›‰" xfId="1052" xr:uid="{7DA85DBE-B964-4A81-9D60-9C35811190E6}"/>
    <cellStyle name="„…ќ…†ќ›‰ 2" xfId="1053" xr:uid="{D395A254-DA81-4158-8795-7E2C96BB61B2}"/>
    <cellStyle name="€’ћѓћ‚›‰" xfId="1054" xr:uid="{FB14DF45-88A9-4002-B949-4A52F5CCC6F7}"/>
    <cellStyle name="‡ђѓћ‹ћ‚ћљ1" xfId="1055" xr:uid="{380CB21E-0CE0-421D-AA16-38A4FA5B97E5}"/>
    <cellStyle name="‡ђѓћ‹ћ‚ћљ2" xfId="1056" xr:uid="{2D3D6321-75BA-4130-B1D4-57C8369293AA}"/>
    <cellStyle name="’ћѓћ‚›‰" xfId="1057" xr:uid="{6DB63CF9-2657-4107-BF37-C59F3FFAE828}"/>
    <cellStyle name="0,0_x000d__x000a_NA_x000d__x000a_" xfId="1058" xr:uid="{886D83AB-13DE-4799-8FA0-F2D0112E4BB4}"/>
    <cellStyle name="1Normal" xfId="1059" xr:uid="{85D934BF-558E-4AB3-8C87-8ED39BE633FF}"/>
    <cellStyle name="20% - Accent1" xfId="1060" xr:uid="{7D96EEC9-CCBF-47BF-9053-4468BA0BCAF7}"/>
    <cellStyle name="20% - Accent1 2" xfId="1061" xr:uid="{2983C63E-8C92-4D81-8877-7C5BB5DC31BF}"/>
    <cellStyle name="20% - Accent1 3" xfId="1062" xr:uid="{98D12AC5-F227-4279-A906-83B6A9C03AC1}"/>
    <cellStyle name="20% - Accent1_46EE.2011(v1.0)" xfId="1063" xr:uid="{03BB854F-B552-4053-A26C-5DC5B93E3251}"/>
    <cellStyle name="20% - Accent2" xfId="1064" xr:uid="{FA56E5A8-0376-4B33-BEC2-1F9EA53FDF76}"/>
    <cellStyle name="20% - Accent2 2" xfId="1065" xr:uid="{18A2EACB-194A-4652-AE63-9D5F82071DFA}"/>
    <cellStyle name="20% - Accent2 3" xfId="1066" xr:uid="{23D2F90F-7082-4C93-83CB-68EACA0ADF8F}"/>
    <cellStyle name="20% - Accent2_46EE.2011(v1.0)" xfId="1067" xr:uid="{FAF26961-FC77-42DC-BB1C-32010E7E09EF}"/>
    <cellStyle name="20% - Accent3" xfId="1068" xr:uid="{2A499155-0588-43F1-B805-F598A1843A21}"/>
    <cellStyle name="20% - Accent3 2" xfId="1069" xr:uid="{358CB124-92C3-4562-87B0-86577E397673}"/>
    <cellStyle name="20% - Accent3 3" xfId="1070" xr:uid="{EBAF9046-0115-413F-98C8-50C111975EE8}"/>
    <cellStyle name="20% - Accent3_46EE.2011(v1.0)" xfId="1071" xr:uid="{B7CCC062-B11F-438E-9DFC-41DE630BBDBE}"/>
    <cellStyle name="20% - Accent4" xfId="1072" xr:uid="{489DAC91-0DCB-444D-99FE-8914023981CA}"/>
    <cellStyle name="20% - Accent4 2" xfId="1073" xr:uid="{3244B7B5-47F3-4846-98EE-D1B286A1C844}"/>
    <cellStyle name="20% - Accent4 3" xfId="1074" xr:uid="{9AC8498A-174C-496A-8FD7-CA7CF3CB17D8}"/>
    <cellStyle name="20% - Accent4_46EE.2011(v1.0)" xfId="1075" xr:uid="{83651CFD-6F65-49C6-A69E-0AC77A0F1B84}"/>
    <cellStyle name="20% - Accent5" xfId="1076" xr:uid="{DEDB82A7-6685-4A7C-BC24-F2E8D2E0419F}"/>
    <cellStyle name="20% - Accent5 2" xfId="1077" xr:uid="{18F6413E-2065-4BA0-AD4C-3065A61142B7}"/>
    <cellStyle name="20% - Accent5 3" xfId="1078" xr:uid="{BF82F97B-D5AC-434E-8FC4-7CA247DBE44C}"/>
    <cellStyle name="20% - Accent5_46EE.2011(v1.0)" xfId="1079" xr:uid="{8D30C02A-EA35-45A9-A317-4DBAA36565C8}"/>
    <cellStyle name="20% - Accent6" xfId="1080" xr:uid="{C6DDAC0D-9F6C-413C-80F5-AA177E3AEF53}"/>
    <cellStyle name="20% - Accent6 2" xfId="1081" xr:uid="{0C313488-3A97-4E27-B627-C55C12087E41}"/>
    <cellStyle name="20% - Accent6 3" xfId="1082" xr:uid="{7C494782-0429-4B15-84FB-CB36B5CE6C21}"/>
    <cellStyle name="20% - Accent6_46EE.2011(v1.0)" xfId="1083" xr:uid="{934E07D4-6286-4074-9765-04D1EC6A7887}"/>
    <cellStyle name="20% - Акцент1 10" xfId="1084" xr:uid="{A86BE1BC-0A45-4658-A4AE-1A67731AB096}"/>
    <cellStyle name="20% - Акцент1 11" xfId="1085" xr:uid="{A1B343AE-B01D-454E-B63B-A5B6F49C6693}"/>
    <cellStyle name="20% - Акцент1 12" xfId="1086" xr:uid="{DDA041B0-601B-4E3C-9177-356CB9D3292E}"/>
    <cellStyle name="20% - Акцент1 13" xfId="1087" xr:uid="{B06243B2-6E75-4E13-BE77-D5A50203C61C}"/>
    <cellStyle name="20% - Акцент1 2" xfId="4" xr:uid="{00000000-0005-0000-0000-000000000000}"/>
    <cellStyle name="20% - Акцент1 2 2" xfId="1088" xr:uid="{9749ED5F-77EE-47A6-801D-06FDED9EA8F4}"/>
    <cellStyle name="20% - Акцент1 2 3" xfId="1089" xr:uid="{EBE4DF75-38F5-4DC3-BED6-31B8F62FB543}"/>
    <cellStyle name="20% - Акцент1 2 4" xfId="1090" xr:uid="{083AAF3D-D63B-4E53-9179-7097B02E7DC2}"/>
    <cellStyle name="20% - Акцент1 2_46EE.2011(v1.0)" xfId="1091" xr:uid="{3B5DDF32-9BC8-47EB-88BF-0B9017F5A29E}"/>
    <cellStyle name="20% - Акцент1 3" xfId="67" xr:uid="{00000000-0005-0000-0000-000001000000}"/>
    <cellStyle name="20% - Акцент1 3 2" xfId="1092" xr:uid="{E726E2FE-C6EA-4D25-9BA2-A5F2652E92BF}"/>
    <cellStyle name="20% - Акцент1 3 3" xfId="1093" xr:uid="{CB7BD9EF-CC21-4FB3-BCAC-2A0A34E46EDE}"/>
    <cellStyle name="20% - Акцент1 3_46EE.2011(v1.0)" xfId="1094" xr:uid="{B99EE05A-557A-4312-8E45-50F81F8F222E}"/>
    <cellStyle name="20% - Акцент1 4" xfId="1095" xr:uid="{E1C24951-3AE7-4A9C-BC70-F554A3341F67}"/>
    <cellStyle name="20% - Акцент1 4 2" xfId="1096" xr:uid="{238D544C-0966-4AF2-8A47-02937AAD0C77}"/>
    <cellStyle name="20% - Акцент1 4 3" xfId="1097" xr:uid="{4DC9909A-2247-44AA-A326-6B0C3C646D71}"/>
    <cellStyle name="20% - Акцент1 4_46EE.2011(v1.0)" xfId="1098" xr:uid="{ACD58680-8EB8-4130-898A-9C8FB82E4E86}"/>
    <cellStyle name="20% - Акцент1 5" xfId="1099" xr:uid="{8D75FE6B-B6DB-4DED-9BCF-6ECB2B11420B}"/>
    <cellStyle name="20% - Акцент1 5 2" xfId="1100" xr:uid="{BE38FE52-14A4-4F07-9BB4-9D99AC1E8137}"/>
    <cellStyle name="20% - Акцент1 5 3" xfId="1101" xr:uid="{4FCB86E1-62F5-4C39-8EEC-A0B47C529201}"/>
    <cellStyle name="20% - Акцент1 5_46EE.2011(v1.0)" xfId="1102" xr:uid="{64D15307-4FFB-4E9F-9DFE-CDC86608908B}"/>
    <cellStyle name="20% - Акцент1 6" xfId="1103" xr:uid="{F37EF46C-3CB1-4758-A6E2-9C112B71F722}"/>
    <cellStyle name="20% - Акцент1 6 2" xfId="1104" xr:uid="{4240DF32-C5BE-46E4-AAE9-0188E14740CE}"/>
    <cellStyle name="20% - Акцент1 6 3" xfId="1105" xr:uid="{A44CD0CB-5579-4EF3-A771-076AF3779E45}"/>
    <cellStyle name="20% - Акцент1 6_46EE.2011(v1.0)" xfId="1106" xr:uid="{C07361D9-8B44-4FB3-94ED-E50DA16B9CE1}"/>
    <cellStyle name="20% - Акцент1 7" xfId="1107" xr:uid="{51BC42B1-1D61-41C6-BEF0-617CCA5EBD4B}"/>
    <cellStyle name="20% - Акцент1 7 2" xfId="1108" xr:uid="{DB963AE1-D41D-49D1-9EED-DFDC4CBB248D}"/>
    <cellStyle name="20% - Акцент1 7 3" xfId="1109" xr:uid="{4F4CEBE1-AEA4-469E-80E0-0A03670C52FA}"/>
    <cellStyle name="20% - Акцент1 7_46EE.2011(v1.0)" xfId="1110" xr:uid="{F9E35077-97BD-48C4-BD07-E6FC0ECEE319}"/>
    <cellStyle name="20% - Акцент1 8" xfId="1111" xr:uid="{328C428C-0E65-4A85-8754-6B91A97E4F7F}"/>
    <cellStyle name="20% - Акцент1 8 2" xfId="1112" xr:uid="{0EBC6D8E-47B9-4E27-B93A-C0E778869E60}"/>
    <cellStyle name="20% - Акцент1 8 3" xfId="1113" xr:uid="{4D9CB38A-CFBB-4A15-B013-7F09FEAFFB47}"/>
    <cellStyle name="20% - Акцент1 8_46EE.2011(v1.0)" xfId="1114" xr:uid="{5F1F36E5-DE4A-4082-AEAC-2D396ED452A9}"/>
    <cellStyle name="20% - Акцент1 9" xfId="1115" xr:uid="{EA8D97C1-091B-4289-9675-4CF7666AD88C}"/>
    <cellStyle name="20% - Акцент1 9 2" xfId="1116" xr:uid="{381B9EEC-AEBD-4B9C-80D7-D506C322A85C}"/>
    <cellStyle name="20% - Акцент1 9 3" xfId="1117" xr:uid="{16FB8343-B020-4004-8764-BBF409D826F8}"/>
    <cellStyle name="20% - Акцент1 9_46EE.2011(v1.0)" xfId="1118" xr:uid="{98BDF043-0583-42AA-97E2-C2CF3B409F7A}"/>
    <cellStyle name="20% - Акцент2 10" xfId="1119" xr:uid="{F83D855C-3482-4F54-AC23-0BC7D2DD5391}"/>
    <cellStyle name="20% - Акцент2 11" xfId="1120" xr:uid="{A89AE669-2FAC-44D1-B7F3-40D07F629217}"/>
    <cellStyle name="20% - Акцент2 12" xfId="1121" xr:uid="{ABE05BE2-897A-419C-96EE-8EAED41CF15E}"/>
    <cellStyle name="20% - Акцент2 13" xfId="1122" xr:uid="{41B710DC-4F4C-4633-B674-2CB3AC5874B9}"/>
    <cellStyle name="20% - Акцент2 2" xfId="5" xr:uid="{00000000-0005-0000-0000-000002000000}"/>
    <cellStyle name="20% - Акцент2 2 2" xfId="1123" xr:uid="{730724A7-0B67-4A30-85D9-DA2FA07401DC}"/>
    <cellStyle name="20% - Акцент2 2 3" xfId="1124" xr:uid="{A064A965-30F5-4140-9FF4-77B28F6F9B70}"/>
    <cellStyle name="20% - Акцент2 2 4" xfId="1125" xr:uid="{1882B8AE-549C-41D3-9717-80AFF1AB118E}"/>
    <cellStyle name="20% - Акцент2 2_46EE.2011(v1.0)" xfId="1126" xr:uid="{44306C56-4CE2-43F0-9B84-BBC73B364E0A}"/>
    <cellStyle name="20% - Акцент2 3" xfId="68" xr:uid="{00000000-0005-0000-0000-000003000000}"/>
    <cellStyle name="20% - Акцент2 3 2" xfId="1127" xr:uid="{B8178220-1AC2-4D96-BB0F-C64EAD039968}"/>
    <cellStyle name="20% - Акцент2 3 3" xfId="1128" xr:uid="{444F6DE4-B4D0-40F9-9997-635F32F63DC0}"/>
    <cellStyle name="20% - Акцент2 3_46EE.2011(v1.0)" xfId="1129" xr:uid="{FB03EE80-388B-4FDF-B573-14DA922C56E2}"/>
    <cellStyle name="20% - Акцент2 4" xfId="1130" xr:uid="{9237ACF2-54CC-4ACD-83DD-4D1DE53B84F9}"/>
    <cellStyle name="20% - Акцент2 4 2" xfId="1131" xr:uid="{E59806BF-09B7-46BE-9B0F-282BB84F733B}"/>
    <cellStyle name="20% - Акцент2 4 3" xfId="1132" xr:uid="{3DBF7475-CA6B-4527-84A6-FED0FCDC56E6}"/>
    <cellStyle name="20% - Акцент2 4_46EE.2011(v1.0)" xfId="1133" xr:uid="{00BBEBE9-134F-4D31-BF28-55A76B7A01B2}"/>
    <cellStyle name="20% - Акцент2 5" xfId="1134" xr:uid="{33E22109-3AAF-4ACE-BCD9-403BCEA2AA96}"/>
    <cellStyle name="20% - Акцент2 5 2" xfId="1135" xr:uid="{76CCBFBD-685D-4859-806E-2A56439450E0}"/>
    <cellStyle name="20% - Акцент2 5 3" xfId="1136" xr:uid="{CD59BAFC-B5C2-4C64-97C0-B2818BDB57CD}"/>
    <cellStyle name="20% - Акцент2 5_46EE.2011(v1.0)" xfId="1137" xr:uid="{79C5BFBD-7C9F-4FED-A040-251709C3A3C6}"/>
    <cellStyle name="20% - Акцент2 6" xfId="1138" xr:uid="{80EA3BA6-EB74-4EE0-AD9E-DCA1804C89ED}"/>
    <cellStyle name="20% - Акцент2 6 2" xfId="1139" xr:uid="{F1C594E4-5AB7-464F-86BC-01C061C6A75C}"/>
    <cellStyle name="20% - Акцент2 6 3" xfId="1140" xr:uid="{FDD24CFD-3472-4C63-9301-E0D52028BC96}"/>
    <cellStyle name="20% - Акцент2 6_46EE.2011(v1.0)" xfId="1141" xr:uid="{68CAD089-5502-4F3C-85A3-7BB99A7E5DA6}"/>
    <cellStyle name="20% - Акцент2 7" xfId="1142" xr:uid="{6A9D121D-E3A9-4293-956D-7563CFB60B91}"/>
    <cellStyle name="20% - Акцент2 7 2" xfId="1143" xr:uid="{84259147-E01D-4AA8-A59E-70A24B98ABFC}"/>
    <cellStyle name="20% - Акцент2 7 3" xfId="1144" xr:uid="{028458E7-4D6F-4435-B49E-AFB6DA6E672A}"/>
    <cellStyle name="20% - Акцент2 7_46EE.2011(v1.0)" xfId="1145" xr:uid="{88AEAE48-1B7D-462D-8215-6EF494E8E226}"/>
    <cellStyle name="20% - Акцент2 8" xfId="1146" xr:uid="{A5D8B076-3C37-4310-BCFD-9515BF77D1A1}"/>
    <cellStyle name="20% - Акцент2 8 2" xfId="1147" xr:uid="{709F707D-509A-4CDB-B5D1-1CE8327B4BDC}"/>
    <cellStyle name="20% - Акцент2 8 3" xfId="1148" xr:uid="{D9D279E2-B4AE-4A4B-B048-8E4751C3C39E}"/>
    <cellStyle name="20% - Акцент2 8_46EE.2011(v1.0)" xfId="1149" xr:uid="{C68C1D34-5AF2-49BC-8FE6-0B9865CB5799}"/>
    <cellStyle name="20% - Акцент2 9" xfId="1150" xr:uid="{2FF151EF-F68E-48A8-9AEC-5B42921CE2FE}"/>
    <cellStyle name="20% - Акцент2 9 2" xfId="1151" xr:uid="{D62761DE-4AE4-4649-B836-B820F82E01E9}"/>
    <cellStyle name="20% - Акцент2 9 3" xfId="1152" xr:uid="{148AB3CA-2337-4253-8901-3A26CEAD1351}"/>
    <cellStyle name="20% - Акцент2 9_46EE.2011(v1.0)" xfId="1153" xr:uid="{EBB75B96-6A1B-4E24-80D3-7CD171937EB1}"/>
    <cellStyle name="20% - Акцент3 10" xfId="1154" xr:uid="{3F204701-B738-4030-A87C-98A6B9ED7E78}"/>
    <cellStyle name="20% - Акцент3 11" xfId="1155" xr:uid="{B52E6E89-96F1-4032-A892-4EFDFD19B723}"/>
    <cellStyle name="20% - Акцент3 12" xfId="1156" xr:uid="{C8C43069-A94C-4C2A-B655-69124CED3132}"/>
    <cellStyle name="20% - Акцент3 13" xfId="1157" xr:uid="{3A5CE1D3-35C4-4B0A-82C1-FD431A3AE5DD}"/>
    <cellStyle name="20% - Акцент3 2" xfId="6" xr:uid="{00000000-0005-0000-0000-000004000000}"/>
    <cellStyle name="20% - Акцент3 2 2" xfId="1158" xr:uid="{A28F77D0-E249-4173-88CB-03F0CE053F6A}"/>
    <cellStyle name="20% - Акцент3 2 3" xfId="1159" xr:uid="{A90F4352-F1F9-477E-BDCB-2054C9A15490}"/>
    <cellStyle name="20% - Акцент3 2 4" xfId="1160" xr:uid="{85113054-0C16-4807-9215-51D6A404AE11}"/>
    <cellStyle name="20% - Акцент3 2_46EE.2011(v1.0)" xfId="1161" xr:uid="{D54A90B7-8E55-4B5E-867C-161F8C97EA51}"/>
    <cellStyle name="20% - Акцент3 3" xfId="69" xr:uid="{00000000-0005-0000-0000-000005000000}"/>
    <cellStyle name="20% - Акцент3 3 2" xfId="1162" xr:uid="{9E3E56FA-2E43-4A91-AB42-80D07F8F546A}"/>
    <cellStyle name="20% - Акцент3 3 3" xfId="1163" xr:uid="{BA12878D-D3C6-4CCF-870E-BD0ED3DFA14C}"/>
    <cellStyle name="20% - Акцент3 3_46EE.2011(v1.0)" xfId="1164" xr:uid="{1A1ABFF2-C995-4F98-8230-64104089880D}"/>
    <cellStyle name="20% - Акцент3 4" xfId="1165" xr:uid="{DFA1D9C4-101E-4C42-8247-851D13551274}"/>
    <cellStyle name="20% - Акцент3 4 2" xfId="1166" xr:uid="{4141377E-6863-41DA-B650-492585918C89}"/>
    <cellStyle name="20% - Акцент3 4 3" xfId="1167" xr:uid="{FD416CA3-9276-4330-AB8F-7A8BA196F2F6}"/>
    <cellStyle name="20% - Акцент3 4_46EE.2011(v1.0)" xfId="1168" xr:uid="{C32266F0-BD4F-4E98-BC26-7E6024026EAE}"/>
    <cellStyle name="20% - Акцент3 5" xfId="1169" xr:uid="{6EDE2916-9298-4E30-A09D-E65BB3A7653C}"/>
    <cellStyle name="20% - Акцент3 5 2" xfId="1170" xr:uid="{C9598AE9-6A09-4939-A808-7E607AD186F6}"/>
    <cellStyle name="20% - Акцент3 5 3" xfId="1171" xr:uid="{86233D23-B7E2-4483-9AB6-69FE8B4358F1}"/>
    <cellStyle name="20% - Акцент3 5_46EE.2011(v1.0)" xfId="1172" xr:uid="{0735C25B-BBDA-4517-9986-8FD554909378}"/>
    <cellStyle name="20% - Акцент3 6" xfId="1173" xr:uid="{CFE5A04D-FB14-4071-ABF3-AF735D8F2475}"/>
    <cellStyle name="20% - Акцент3 6 2" xfId="1174" xr:uid="{A0018451-D456-4FDA-96A1-C985D1EA131D}"/>
    <cellStyle name="20% - Акцент3 6 3" xfId="1175" xr:uid="{B096C736-C891-4BB0-AFD5-04C7EAFB6BA9}"/>
    <cellStyle name="20% - Акцент3 6_46EE.2011(v1.0)" xfId="1176" xr:uid="{C9E408E8-E0ED-4617-877D-671D83EC29BD}"/>
    <cellStyle name="20% - Акцент3 7" xfId="1177" xr:uid="{EE390EDE-04D8-47E4-B3BE-1101805ABAB8}"/>
    <cellStyle name="20% - Акцент3 7 2" xfId="1178" xr:uid="{AE17E392-E61B-4E90-8A3B-FA6627410094}"/>
    <cellStyle name="20% - Акцент3 7 3" xfId="1179" xr:uid="{EF9AC409-D89D-440A-B175-37E2AEABEFFB}"/>
    <cellStyle name="20% - Акцент3 7_46EE.2011(v1.0)" xfId="1180" xr:uid="{0260DEC6-21BC-4868-B484-017A0066FBCF}"/>
    <cellStyle name="20% - Акцент3 8" xfId="1181" xr:uid="{1053DED2-9EFA-4D04-BF81-C4D95AEEA997}"/>
    <cellStyle name="20% - Акцент3 8 2" xfId="1182" xr:uid="{B39D6DC3-099A-4946-9152-350B86C54CB9}"/>
    <cellStyle name="20% - Акцент3 8 3" xfId="1183" xr:uid="{F3C17BEE-5735-459C-9F9A-24B7A6CE48F9}"/>
    <cellStyle name="20% - Акцент3 8_46EE.2011(v1.0)" xfId="1184" xr:uid="{FF849E79-0D64-4652-ABA5-4FCCC264DF03}"/>
    <cellStyle name="20% - Акцент3 9" xfId="1185" xr:uid="{442B2EB4-4C96-4B61-BC44-35BA44706245}"/>
    <cellStyle name="20% - Акцент3 9 2" xfId="1186" xr:uid="{8230E9D3-A578-4B16-BE30-F14D4B0A41EA}"/>
    <cellStyle name="20% - Акцент3 9 3" xfId="1187" xr:uid="{C7E5E984-016F-45DC-819A-E94476BF3535}"/>
    <cellStyle name="20% - Акцент3 9_46EE.2011(v1.0)" xfId="1188" xr:uid="{E40D1BF9-6D29-4067-A087-0A9397C55F4E}"/>
    <cellStyle name="20% - Акцент4 10" xfId="1189" xr:uid="{2FDE15C6-F6EE-4EDA-9837-77C7483830F5}"/>
    <cellStyle name="20% - Акцент4 11" xfId="1190" xr:uid="{F65DEB6C-0A2A-43A4-BCDC-0B2EA1011F2C}"/>
    <cellStyle name="20% - Акцент4 12" xfId="1191" xr:uid="{D51822C3-D827-4480-BD53-C47B08B248C0}"/>
    <cellStyle name="20% - Акцент4 13" xfId="1192" xr:uid="{BF4E1612-92DE-478E-9E56-73E6A8A5BEAE}"/>
    <cellStyle name="20% - Акцент4 2" xfId="7" xr:uid="{00000000-0005-0000-0000-000006000000}"/>
    <cellStyle name="20% - Акцент4 2 2" xfId="1193" xr:uid="{806A347F-7AB0-4D6A-BAC0-0D011C8611DC}"/>
    <cellStyle name="20% - Акцент4 2 3" xfId="1194" xr:uid="{381CB011-730B-46E2-A9AB-287239783C8C}"/>
    <cellStyle name="20% - Акцент4 2 4" xfId="1195" xr:uid="{E1B3C269-FB75-4B66-A1FC-C50185ABF8BA}"/>
    <cellStyle name="20% - Акцент4 2_46EE.2011(v1.0)" xfId="1196" xr:uid="{577562A0-53B2-4FD4-857C-E6DDC36C1E5F}"/>
    <cellStyle name="20% - Акцент4 3" xfId="70" xr:uid="{00000000-0005-0000-0000-000007000000}"/>
    <cellStyle name="20% - Акцент4 3 2" xfId="1197" xr:uid="{7BFF0CB4-F915-4348-8C88-FFFB90ACB634}"/>
    <cellStyle name="20% - Акцент4 3 3" xfId="1198" xr:uid="{9413D423-DF31-4D41-BD1A-6BE9D01E0250}"/>
    <cellStyle name="20% - Акцент4 3_46EE.2011(v1.0)" xfId="1199" xr:uid="{851551E6-D641-4BED-97BE-49B480E95524}"/>
    <cellStyle name="20% - Акцент4 4" xfId="1200" xr:uid="{C38FECE7-64F6-4B1D-B0BE-165131F3ECE8}"/>
    <cellStyle name="20% - Акцент4 4 2" xfId="1201" xr:uid="{3E04B956-F3FD-451F-A406-E44EE1C5277C}"/>
    <cellStyle name="20% - Акцент4 4 3" xfId="1202" xr:uid="{FA9FE5E8-E91F-4DB4-8370-4F300A0237A3}"/>
    <cellStyle name="20% - Акцент4 4_46EE.2011(v1.0)" xfId="1203" xr:uid="{7512C998-B046-4CC2-9AC3-8A2788A0931A}"/>
    <cellStyle name="20% - Акцент4 5" xfId="1204" xr:uid="{E31342A6-EBD4-4DA7-B338-716572479147}"/>
    <cellStyle name="20% - Акцент4 5 2" xfId="1205" xr:uid="{7B81D90A-26C7-4033-A580-A3715FCD674E}"/>
    <cellStyle name="20% - Акцент4 5 3" xfId="1206" xr:uid="{79913AF4-2DE4-4A5F-99A7-ABF3526CE68D}"/>
    <cellStyle name="20% - Акцент4 5_46EE.2011(v1.0)" xfId="1207" xr:uid="{4CDF8B4D-ABC8-451A-A71B-C41C2EBCB4BD}"/>
    <cellStyle name="20% - Акцент4 6" xfId="1208" xr:uid="{CA9E1FDE-01C4-4CE7-8C77-625AF4A69725}"/>
    <cellStyle name="20% - Акцент4 6 2" xfId="1209" xr:uid="{DFA4180D-50F3-4B4C-B971-5BE36B3F769B}"/>
    <cellStyle name="20% - Акцент4 6 3" xfId="1210" xr:uid="{84ACCE3D-D625-426E-8F37-09ECB6AFCB14}"/>
    <cellStyle name="20% - Акцент4 6_46EE.2011(v1.0)" xfId="1211" xr:uid="{C2D50019-D3BF-4203-903F-4576DB14C3F8}"/>
    <cellStyle name="20% - Акцент4 7" xfId="1212" xr:uid="{601DC61C-A9FD-42CC-86B0-CF016DA47D29}"/>
    <cellStyle name="20% - Акцент4 7 2" xfId="1213" xr:uid="{D7AE71C9-0076-45B6-87E4-216BCAF9B623}"/>
    <cellStyle name="20% - Акцент4 7 3" xfId="1214" xr:uid="{E58C7ED4-883C-4247-A9BE-D02365DCF880}"/>
    <cellStyle name="20% - Акцент4 7_46EE.2011(v1.0)" xfId="1215" xr:uid="{B6562F89-3C14-4D35-B998-A1D49471C931}"/>
    <cellStyle name="20% - Акцент4 8" xfId="1216" xr:uid="{9AF33ACF-5E70-4E2D-91B2-07E23A405C27}"/>
    <cellStyle name="20% - Акцент4 8 2" xfId="1217" xr:uid="{9CC8F9F9-472F-4BB6-A924-802FB4B093A0}"/>
    <cellStyle name="20% - Акцент4 8 3" xfId="1218" xr:uid="{AFA08A59-C387-4023-ABF2-FBFD6657CEE0}"/>
    <cellStyle name="20% - Акцент4 8_46EE.2011(v1.0)" xfId="1219" xr:uid="{A6800D71-7894-489B-9ED4-0D30D565AE5D}"/>
    <cellStyle name="20% - Акцент4 9" xfId="1220" xr:uid="{B3682F75-480E-429E-BCD8-5A83863F470A}"/>
    <cellStyle name="20% - Акцент4 9 2" xfId="1221" xr:uid="{33859831-7585-4334-ACD6-54770973202E}"/>
    <cellStyle name="20% - Акцент4 9 3" xfId="1222" xr:uid="{BC4D1287-C09D-482D-B4AE-F88DB06230B0}"/>
    <cellStyle name="20% - Акцент4 9_46EE.2011(v1.0)" xfId="1223" xr:uid="{7CFB70B0-2E8F-41FA-9456-123ECAFFACA6}"/>
    <cellStyle name="20% - Акцент5 10" xfId="1224" xr:uid="{C5D56685-8B3C-4194-A952-7D8604604295}"/>
    <cellStyle name="20% - Акцент5 11" xfId="1225" xr:uid="{6FDFCC81-FC82-4767-B91C-A384BCB59BB6}"/>
    <cellStyle name="20% - Акцент5 12" xfId="1226" xr:uid="{6DBDCD90-F891-40A3-AF0E-48260D21F38F}"/>
    <cellStyle name="20% - Акцент5 13" xfId="1227" xr:uid="{A9C9DAFC-27E7-4503-A481-E9733BB52960}"/>
    <cellStyle name="20% - Акцент5 2" xfId="8" xr:uid="{00000000-0005-0000-0000-000008000000}"/>
    <cellStyle name="20% - Акцент5 2 2" xfId="1228" xr:uid="{81D824F2-E265-4B78-BD3A-5A2100E484D7}"/>
    <cellStyle name="20% - Акцент5 2 3" xfId="1229" xr:uid="{88CAB00B-AE9E-4BAB-BD8B-F71D9054D7AC}"/>
    <cellStyle name="20% - Акцент5 2 4" xfId="1230" xr:uid="{D7D524CC-FB15-4249-A085-3F51889ED759}"/>
    <cellStyle name="20% - Акцент5 2_46EE.2011(v1.0)" xfId="1231" xr:uid="{9D2AE342-9DC6-4715-B47F-9FAB19D680EF}"/>
    <cellStyle name="20% - Акцент5 3" xfId="71" xr:uid="{00000000-0005-0000-0000-000009000000}"/>
    <cellStyle name="20% - Акцент5 3 2" xfId="1232" xr:uid="{DD308121-1253-4292-823A-15539CA50957}"/>
    <cellStyle name="20% - Акцент5 3 3" xfId="1233" xr:uid="{34C1E65B-D66C-49B9-BF68-066D8D7BE7C0}"/>
    <cellStyle name="20% - Акцент5 3_46EE.2011(v1.0)" xfId="1234" xr:uid="{DDE796DF-B68C-48E2-BDE7-63D3B32BE108}"/>
    <cellStyle name="20% - Акцент5 4" xfId="1235" xr:uid="{1EF6FE46-1E62-443F-8A63-8AF7E4D9C45B}"/>
    <cellStyle name="20% - Акцент5 4 2" xfId="1236" xr:uid="{A14A4C69-FCE6-44F9-B294-380755B3DD6C}"/>
    <cellStyle name="20% - Акцент5 4 3" xfId="1237" xr:uid="{E04A12CA-E53C-4C34-B057-E056A55C79DA}"/>
    <cellStyle name="20% - Акцент5 4_46EE.2011(v1.0)" xfId="1238" xr:uid="{E3775EB8-AC45-4ED0-BA7D-8231EC5193CF}"/>
    <cellStyle name="20% - Акцент5 5" xfId="1239" xr:uid="{E893A63E-6C7B-468C-B956-67A925138057}"/>
    <cellStyle name="20% - Акцент5 5 2" xfId="1240" xr:uid="{AFA9972B-52E4-4A87-B01D-92E76CA8348D}"/>
    <cellStyle name="20% - Акцент5 5 3" xfId="1241" xr:uid="{76D8541E-7D9D-456A-B763-5D7CE0B010A9}"/>
    <cellStyle name="20% - Акцент5 5_46EE.2011(v1.0)" xfId="1242" xr:uid="{A1D453C8-EB44-46AA-90CC-4F6ED0B9B029}"/>
    <cellStyle name="20% - Акцент5 6" xfId="1243" xr:uid="{DFCBA8ED-6AC2-4969-B178-547A86E5A2E9}"/>
    <cellStyle name="20% - Акцент5 6 2" xfId="1244" xr:uid="{AEC1F9FB-6BA4-4CC9-87E6-3D8C36547858}"/>
    <cellStyle name="20% - Акцент5 6 3" xfId="1245" xr:uid="{C875332E-C1DF-499F-9716-E449649DC9FA}"/>
    <cellStyle name="20% - Акцент5 6_46EE.2011(v1.0)" xfId="1246" xr:uid="{84770141-CDA7-4CE2-99E5-DB4A30A4C027}"/>
    <cellStyle name="20% - Акцент5 7" xfId="1247" xr:uid="{F5F6F7B7-C0B3-402A-81BE-2FDE082D1859}"/>
    <cellStyle name="20% - Акцент5 7 2" xfId="1248" xr:uid="{F0183703-5C19-4A21-94FD-DAE21A90E8E4}"/>
    <cellStyle name="20% - Акцент5 7 3" xfId="1249" xr:uid="{8D1B8907-41E5-47E6-B456-584A45280231}"/>
    <cellStyle name="20% - Акцент5 7_46EE.2011(v1.0)" xfId="1250" xr:uid="{6737CC04-501B-433C-9439-38417F6FF2ED}"/>
    <cellStyle name="20% - Акцент5 8" xfId="1251" xr:uid="{E77FAF6D-8992-4661-9A1A-28A876E20DC5}"/>
    <cellStyle name="20% - Акцент5 8 2" xfId="1252" xr:uid="{09A0CA5F-7F72-4F03-99FB-E0883EEDC1E7}"/>
    <cellStyle name="20% - Акцент5 8 3" xfId="1253" xr:uid="{9B6A74B1-5B99-4D29-ACC4-54A6352FE123}"/>
    <cellStyle name="20% - Акцент5 8_46EE.2011(v1.0)" xfId="1254" xr:uid="{AB3F5237-94FA-4DA8-A9EF-5F5EC00B1E8A}"/>
    <cellStyle name="20% - Акцент5 9" xfId="1255" xr:uid="{A56D1E6B-619F-4C07-8171-C7379C6219D1}"/>
    <cellStyle name="20% - Акцент5 9 2" xfId="1256" xr:uid="{616B9DA9-E78A-4A82-99F5-F78F576DC888}"/>
    <cellStyle name="20% - Акцент5 9 3" xfId="1257" xr:uid="{00FEC5CD-7EC8-4403-AA1B-CD172B0A0E26}"/>
    <cellStyle name="20% - Акцент5 9_46EE.2011(v1.0)" xfId="1258" xr:uid="{2EB59603-5F2D-4D73-B405-6333A573E56F}"/>
    <cellStyle name="20% - Акцент6 10" xfId="1259" xr:uid="{04FF8801-ED57-489F-8FC7-659EF372A9CA}"/>
    <cellStyle name="20% - Акцент6 11" xfId="1260" xr:uid="{436DA259-1F1D-4B08-9178-6C18B5A7BEF4}"/>
    <cellStyle name="20% - Акцент6 12" xfId="1261" xr:uid="{A4D5C408-2654-4071-A67F-6A449B00EAF9}"/>
    <cellStyle name="20% - Акцент6 13" xfId="1262" xr:uid="{CFDBD077-EB46-4C32-ADE9-8D7F7162BA6E}"/>
    <cellStyle name="20% - Акцент6 2" xfId="9" xr:uid="{00000000-0005-0000-0000-00000A000000}"/>
    <cellStyle name="20% - Акцент6 2 2" xfId="1263" xr:uid="{C57F5490-1C01-4147-86F3-5984BDB96383}"/>
    <cellStyle name="20% - Акцент6 2 3" xfId="1264" xr:uid="{35CA2E83-36D5-4655-9F44-559DBFD331A5}"/>
    <cellStyle name="20% - Акцент6 2 4" xfId="1265" xr:uid="{1703551A-CCD5-4054-BCEE-2632941258FE}"/>
    <cellStyle name="20% - Акцент6 2_46EE.2011(v1.0)" xfId="1266" xr:uid="{2FB96D42-EE24-4FE8-AAE1-B790D5AFAA60}"/>
    <cellStyle name="20% - Акцент6 3" xfId="72" xr:uid="{00000000-0005-0000-0000-00000B000000}"/>
    <cellStyle name="20% - Акцент6 3 2" xfId="1267" xr:uid="{67E25C7F-AF8B-4E90-8746-EE9ABC4AE33B}"/>
    <cellStyle name="20% - Акцент6 3 3" xfId="1268" xr:uid="{F111A39F-AD3C-4D37-B36F-3341E9BE1E4B}"/>
    <cellStyle name="20% - Акцент6 3_46EE.2011(v1.0)" xfId="1269" xr:uid="{5991C223-6232-47A1-A343-322EC2008048}"/>
    <cellStyle name="20% - Акцент6 4" xfId="1270" xr:uid="{9F952B1F-9A6C-4CD9-8C56-4151B1A174A6}"/>
    <cellStyle name="20% - Акцент6 4 2" xfId="1271" xr:uid="{DD2EEEA0-840B-440F-AE77-096E287169DA}"/>
    <cellStyle name="20% - Акцент6 4 3" xfId="1272" xr:uid="{E79C9D2B-4874-4060-9920-7C3143F3E958}"/>
    <cellStyle name="20% - Акцент6 4_46EE.2011(v1.0)" xfId="1273" xr:uid="{200872D2-4296-40AF-9BCB-AC20CA13D930}"/>
    <cellStyle name="20% - Акцент6 5" xfId="1274" xr:uid="{E11DB7F1-62E9-46FF-866C-40767BF94124}"/>
    <cellStyle name="20% - Акцент6 5 2" xfId="1275" xr:uid="{2AEC916E-3DDC-4267-AA7F-5B3A1816B64E}"/>
    <cellStyle name="20% - Акцент6 5 3" xfId="1276" xr:uid="{637E27DF-7FD3-49CA-8377-184810885EDB}"/>
    <cellStyle name="20% - Акцент6 5_46EE.2011(v1.0)" xfId="1277" xr:uid="{0898491C-4E5A-4B8D-992E-454B52879A50}"/>
    <cellStyle name="20% - Акцент6 6" xfId="1278" xr:uid="{A46F1EC4-B1F5-41A5-8A8A-A492D227EE49}"/>
    <cellStyle name="20% - Акцент6 6 2" xfId="1279" xr:uid="{D2E96894-446E-483C-98D8-409B00B23B76}"/>
    <cellStyle name="20% - Акцент6 6 3" xfId="1280" xr:uid="{7E4B7C10-CBE6-446C-8860-2640F6B09BAB}"/>
    <cellStyle name="20% - Акцент6 6_46EE.2011(v1.0)" xfId="1281" xr:uid="{EB23E168-A54A-451C-8E5C-630A0B8E95F2}"/>
    <cellStyle name="20% - Акцент6 7" xfId="1282" xr:uid="{E8BDE936-EDAA-4BFC-B9C1-B794AE7D56AC}"/>
    <cellStyle name="20% - Акцент6 7 2" xfId="1283" xr:uid="{D029424C-E63C-40F5-A35E-B9FD53DCB5FA}"/>
    <cellStyle name="20% - Акцент6 7 3" xfId="1284" xr:uid="{01AD31D9-5F07-4482-BF4E-DE9D1E99DF2D}"/>
    <cellStyle name="20% - Акцент6 7_46EE.2011(v1.0)" xfId="1285" xr:uid="{90BC6336-24D0-4C7F-88E5-8FE04CA7AEDE}"/>
    <cellStyle name="20% - Акцент6 8" xfId="1286" xr:uid="{5822FB69-FF6B-48F6-BFE3-3727A9EBD6D6}"/>
    <cellStyle name="20% - Акцент6 8 2" xfId="1287" xr:uid="{814FBA3A-E41B-4F09-AEEF-5AF7AB91F1B3}"/>
    <cellStyle name="20% - Акцент6 8 3" xfId="1288" xr:uid="{84C591A6-8C4C-4E8A-BEDB-D326CF4BB8F8}"/>
    <cellStyle name="20% - Акцент6 8_46EE.2011(v1.0)" xfId="1289" xr:uid="{F05326D0-0212-48C7-BF4B-7C7E3A8FDD29}"/>
    <cellStyle name="20% - Акцент6 9" xfId="1290" xr:uid="{0B2F9DB0-688A-4D44-8100-FCA7A604064F}"/>
    <cellStyle name="20% - Акцент6 9 2" xfId="1291" xr:uid="{2A8CE789-9769-42B0-9B11-338FBE986FFB}"/>
    <cellStyle name="20% - Акцент6 9 3" xfId="1292" xr:uid="{05B9AFB6-A835-4E7B-8062-BCAE2AB25F8D}"/>
    <cellStyle name="20% - Акцент6 9_46EE.2011(v1.0)" xfId="1293" xr:uid="{BEB38866-F7CB-4E99-8F04-78E9463555FF}"/>
    <cellStyle name="40% - Accent1" xfId="1294" xr:uid="{FED2C8C0-5D09-4304-B186-372766E0745F}"/>
    <cellStyle name="40% - Accent1 2" xfId="1295" xr:uid="{27BA2DFA-A60F-4D25-8CF1-BDBC9B0C639F}"/>
    <cellStyle name="40% - Accent1 3" xfId="1296" xr:uid="{51552737-CD5B-4688-A487-B4E407320F3D}"/>
    <cellStyle name="40% - Accent1_46EE.2011(v1.0)" xfId="1297" xr:uid="{E8F342DD-1437-4650-8DCE-D8CEB5BF0687}"/>
    <cellStyle name="40% - Accent2" xfId="1298" xr:uid="{2DDE5014-112A-41DC-8E49-FF4E1834CBC4}"/>
    <cellStyle name="40% - Accent2 2" xfId="1299" xr:uid="{9093E388-4EBA-497B-BB3F-06305832F05C}"/>
    <cellStyle name="40% - Accent2 3" xfId="1300" xr:uid="{08678844-BBDF-45E0-B3FE-942CB2E367F1}"/>
    <cellStyle name="40% - Accent2_46EE.2011(v1.0)" xfId="1301" xr:uid="{9DFECBD7-D3A6-4043-926C-5D1932A003DC}"/>
    <cellStyle name="40% - Accent3" xfId="1302" xr:uid="{60D9D043-4F6A-408E-9EC5-C08262E7C9F1}"/>
    <cellStyle name="40% - Accent3 2" xfId="1303" xr:uid="{DE7D49C1-950A-4528-9A5A-F1318386DF49}"/>
    <cellStyle name="40% - Accent3 3" xfId="1304" xr:uid="{9FDD7D69-7FF9-4A94-BA1F-470253448AAA}"/>
    <cellStyle name="40% - Accent3_46EE.2011(v1.0)" xfId="1305" xr:uid="{FF414924-838A-475B-B068-2D599F4970ED}"/>
    <cellStyle name="40% - Accent4" xfId="1306" xr:uid="{70285966-3E8F-43E9-9236-E5BB13A686FD}"/>
    <cellStyle name="40% - Accent4 2" xfId="1307" xr:uid="{10CA705B-D199-415F-88F6-D83E5BEEA71E}"/>
    <cellStyle name="40% - Accent4 3" xfId="1308" xr:uid="{19B72FA0-AAA0-4427-B0E6-820AA94835FF}"/>
    <cellStyle name="40% - Accent4_46EE.2011(v1.0)" xfId="1309" xr:uid="{2BF208EB-7C0D-4520-8F19-36A3A77D87EC}"/>
    <cellStyle name="40% - Accent5" xfId="1310" xr:uid="{56EC7524-6329-4274-B449-76717E474CC9}"/>
    <cellStyle name="40% - Accent5 2" xfId="1311" xr:uid="{3505E5BE-9E14-4661-9BD6-08F5EFCE1D7C}"/>
    <cellStyle name="40% - Accent5 3" xfId="1312" xr:uid="{062CDEE2-3AD6-4854-9682-E128BB4257AC}"/>
    <cellStyle name="40% - Accent5_46EE.2011(v1.0)" xfId="1313" xr:uid="{2F2F6DD2-6F31-4CE9-8799-E14E2724310B}"/>
    <cellStyle name="40% - Accent6" xfId="1314" xr:uid="{E764DE24-2732-4880-B16D-E9D524872A15}"/>
    <cellStyle name="40% - Accent6 2" xfId="1315" xr:uid="{1D35A77A-E15C-4825-937E-2799E7687650}"/>
    <cellStyle name="40% - Accent6 3" xfId="1316" xr:uid="{7DB9B32B-32BA-4182-8990-7D6EAE6CACB6}"/>
    <cellStyle name="40% - Accent6_46EE.2011(v1.0)" xfId="1317" xr:uid="{AD78EC58-6F57-4BFF-88B4-84031D62211D}"/>
    <cellStyle name="40% - Акцент1 10" xfId="1318" xr:uid="{0166C37C-4CE5-441A-9CDE-907B65859EEB}"/>
    <cellStyle name="40% - Акцент1 11" xfId="1319" xr:uid="{BAD40FD0-4F28-4E39-B72E-68E92DCF998C}"/>
    <cellStyle name="40% - Акцент1 12" xfId="1320" xr:uid="{00FBBF86-D756-4468-9E25-FA4C55E013C8}"/>
    <cellStyle name="40% - Акцент1 13" xfId="1321" xr:uid="{E5C486A1-4784-48D0-A4DD-04F08D59E9F9}"/>
    <cellStyle name="40% - Акцент1 2" xfId="10" xr:uid="{00000000-0005-0000-0000-00000C000000}"/>
    <cellStyle name="40% - Акцент1 2 2" xfId="1322" xr:uid="{705F59F5-A212-43ED-847A-ADD146F77740}"/>
    <cellStyle name="40% - Акцент1 2 3" xfId="1323" xr:uid="{38570548-7F88-45AE-89ED-13F907A33A4E}"/>
    <cellStyle name="40% - Акцент1 2 4" xfId="1324" xr:uid="{0163297F-0780-474E-B126-FB384B219BEC}"/>
    <cellStyle name="40% - Акцент1 2_46EE.2011(v1.0)" xfId="1325" xr:uid="{5358E731-9DB6-4969-B9B1-AC0CD7C6CC0D}"/>
    <cellStyle name="40% - Акцент1 3" xfId="73" xr:uid="{00000000-0005-0000-0000-00000D000000}"/>
    <cellStyle name="40% - Акцент1 3 2" xfId="1326" xr:uid="{A061FFC8-2B3E-4337-B2FF-9C6668180C2F}"/>
    <cellStyle name="40% - Акцент1 3 3" xfId="1327" xr:uid="{0B05688F-53EA-4521-85CD-3F5B581979F1}"/>
    <cellStyle name="40% - Акцент1 3_46EE.2011(v1.0)" xfId="1328" xr:uid="{ACB2C1E4-1022-4C2E-B999-222ACD0F6274}"/>
    <cellStyle name="40% - Акцент1 4" xfId="1329" xr:uid="{F744E37C-AD6F-4BF4-A8DC-3E8F115EC637}"/>
    <cellStyle name="40% - Акцент1 4 2" xfId="1330" xr:uid="{5C1AC003-1B15-4233-9BC4-357681FE47C7}"/>
    <cellStyle name="40% - Акцент1 4 3" xfId="1331" xr:uid="{DFF628F2-EECA-4AD2-A8B5-327BA141096C}"/>
    <cellStyle name="40% - Акцент1 4_46EE.2011(v1.0)" xfId="1332" xr:uid="{FB4DA5A7-9FA2-4238-85D4-23A77E897F43}"/>
    <cellStyle name="40% - Акцент1 5" xfId="1333" xr:uid="{DA181E64-63F9-4D39-B6A0-77D67B285FAE}"/>
    <cellStyle name="40% - Акцент1 5 2" xfId="1334" xr:uid="{63AFC642-B88F-4B0F-ADAE-3F91CD790950}"/>
    <cellStyle name="40% - Акцент1 5 3" xfId="1335" xr:uid="{9D210D10-B0B8-478B-8A91-2B28E7F9EEC0}"/>
    <cellStyle name="40% - Акцент1 5_46EE.2011(v1.0)" xfId="1336" xr:uid="{503740B3-89BB-45B3-BE79-57384F037207}"/>
    <cellStyle name="40% - Акцент1 6" xfId="1337" xr:uid="{018C2C26-8769-4C27-9D05-CDA3D3C21F74}"/>
    <cellStyle name="40% - Акцент1 6 2" xfId="1338" xr:uid="{1057C56A-8C02-4D1B-8177-755B48C4498E}"/>
    <cellStyle name="40% - Акцент1 6 3" xfId="1339" xr:uid="{6C2CA7AA-0EA6-441A-9831-A2EC7261F780}"/>
    <cellStyle name="40% - Акцент1 6_46EE.2011(v1.0)" xfId="1340" xr:uid="{55D959BB-BEA7-49DF-86E9-EEF4CE92A952}"/>
    <cellStyle name="40% - Акцент1 7" xfId="1341" xr:uid="{D8A358B5-9E58-4E61-AD5B-B569FBA0B1A8}"/>
    <cellStyle name="40% - Акцент1 7 2" xfId="1342" xr:uid="{1F70E1B2-70CD-4E7F-AA59-3C7088575F3F}"/>
    <cellStyle name="40% - Акцент1 7 3" xfId="1343" xr:uid="{047BD23C-9A4E-49E3-A333-7625B77F9222}"/>
    <cellStyle name="40% - Акцент1 7_46EE.2011(v1.0)" xfId="1344" xr:uid="{3519E1E0-E2A8-48C3-ABE1-FF914C8281E1}"/>
    <cellStyle name="40% - Акцент1 8" xfId="1345" xr:uid="{B0835FCF-A702-41ED-822C-9BB8BAB7278F}"/>
    <cellStyle name="40% - Акцент1 8 2" xfId="1346" xr:uid="{B133DC59-1F30-4D4B-BC56-77E3F2E9FA72}"/>
    <cellStyle name="40% - Акцент1 8 3" xfId="1347" xr:uid="{BEA93BF1-9727-4DEF-A924-F0873FC54D9F}"/>
    <cellStyle name="40% - Акцент1 8_46EE.2011(v1.0)" xfId="1348" xr:uid="{321385A6-9D80-40E1-97A4-B8CB0CA79F4D}"/>
    <cellStyle name="40% - Акцент1 9" xfId="1349" xr:uid="{84A425B7-D2C5-4BA2-A6EC-04CDB80623FA}"/>
    <cellStyle name="40% - Акцент1 9 2" xfId="1350" xr:uid="{E19975A0-19BA-436A-979D-B5A9D72FD9A6}"/>
    <cellStyle name="40% - Акцент1 9 3" xfId="1351" xr:uid="{2D269B0D-8BF5-43EB-8F5D-042E81F38194}"/>
    <cellStyle name="40% - Акцент1 9_46EE.2011(v1.0)" xfId="1352" xr:uid="{06AFD1B9-EAC2-49A6-AAF0-EC6C25D81237}"/>
    <cellStyle name="40% - Акцент2 10" xfId="1353" xr:uid="{087B4404-4638-47D6-BBA7-D75692AF5E87}"/>
    <cellStyle name="40% - Акцент2 11" xfId="1354" xr:uid="{467DDF84-16F6-4747-B29B-ECFD4A2596B5}"/>
    <cellStyle name="40% - Акцент2 12" xfId="1355" xr:uid="{28D1D437-A680-4E69-A064-FBFE3059E8C2}"/>
    <cellStyle name="40% - Акцент2 13" xfId="1356" xr:uid="{594A36FE-36DA-45B2-A5D8-15CDB2DC1E29}"/>
    <cellStyle name="40% - Акцент2 2" xfId="11" xr:uid="{00000000-0005-0000-0000-00000E000000}"/>
    <cellStyle name="40% - Акцент2 2 2" xfId="1357" xr:uid="{26CD4378-C410-4D05-9599-9DB348F2D107}"/>
    <cellStyle name="40% - Акцент2 2 3" xfId="1358" xr:uid="{F2CBE241-A41A-4ACA-AC8E-E516C7C406A9}"/>
    <cellStyle name="40% - Акцент2 2 4" xfId="1359" xr:uid="{DCFA4642-53FA-4135-9AD3-BE8B635BB0BB}"/>
    <cellStyle name="40% - Акцент2 2_46EE.2011(v1.0)" xfId="1360" xr:uid="{DB73C0A9-7FD1-47BA-AE84-76091F168995}"/>
    <cellStyle name="40% - Акцент2 3" xfId="74" xr:uid="{00000000-0005-0000-0000-00000F000000}"/>
    <cellStyle name="40% - Акцент2 3 2" xfId="1361" xr:uid="{2C22C0AF-DDFF-4596-9225-C1568F839ECA}"/>
    <cellStyle name="40% - Акцент2 3 3" xfId="1362" xr:uid="{0F4FCF4C-E8F7-4FA0-8F68-49F982A84EBA}"/>
    <cellStyle name="40% - Акцент2 3_46EE.2011(v1.0)" xfId="1363" xr:uid="{4EA0965D-83FE-408E-B921-BA60DC1E2C01}"/>
    <cellStyle name="40% - Акцент2 4" xfId="1364" xr:uid="{3040CF71-6877-48E2-9646-C9125D0456EC}"/>
    <cellStyle name="40% - Акцент2 4 2" xfId="1365" xr:uid="{693DF1E2-25DE-4B49-B58F-625CDA2A96A4}"/>
    <cellStyle name="40% - Акцент2 4 3" xfId="1366" xr:uid="{39855CF2-9245-4752-9152-49D8F3F6435E}"/>
    <cellStyle name="40% - Акцент2 4_46EE.2011(v1.0)" xfId="1367" xr:uid="{F4C86B61-5A3F-4D59-824E-5CC19215D01E}"/>
    <cellStyle name="40% - Акцент2 5" xfId="1368" xr:uid="{4A213FC0-E1FC-4CA0-A0F6-10BED241B1FE}"/>
    <cellStyle name="40% - Акцент2 5 2" xfId="1369" xr:uid="{24EE97D7-927B-44BC-8A8B-6B76D6E53B31}"/>
    <cellStyle name="40% - Акцент2 5 3" xfId="1370" xr:uid="{C7F51329-977B-4F2F-8BBB-F7AA2E544E2C}"/>
    <cellStyle name="40% - Акцент2 5_46EE.2011(v1.0)" xfId="1371" xr:uid="{186AD554-01A0-454A-A5FF-22F0D79801D4}"/>
    <cellStyle name="40% - Акцент2 6" xfId="1372" xr:uid="{1C1A27F4-3E27-4DC2-ABA0-98543517DFB2}"/>
    <cellStyle name="40% - Акцент2 6 2" xfId="1373" xr:uid="{5B3F5A18-E6BA-4279-B789-EE6BD2B43ABF}"/>
    <cellStyle name="40% - Акцент2 6 3" xfId="1374" xr:uid="{FA1D6470-66C9-41CF-BD01-21A9DE834098}"/>
    <cellStyle name="40% - Акцент2 6_46EE.2011(v1.0)" xfId="1375" xr:uid="{F7FFBCD5-145B-44B7-81F1-C4A9AAB1255D}"/>
    <cellStyle name="40% - Акцент2 7" xfId="1376" xr:uid="{FB2C918D-EC1D-4835-95E7-2F708F8A31DF}"/>
    <cellStyle name="40% - Акцент2 7 2" xfId="1377" xr:uid="{1C36D4C0-16FC-4769-8D94-E13A31A5F350}"/>
    <cellStyle name="40% - Акцент2 7 3" xfId="1378" xr:uid="{240AD9CF-2B44-4602-A197-07F7739DB653}"/>
    <cellStyle name="40% - Акцент2 7_46EE.2011(v1.0)" xfId="1379" xr:uid="{90EEE88D-A28B-488A-BA68-F2EB2264210D}"/>
    <cellStyle name="40% - Акцент2 8" xfId="1380" xr:uid="{708F2A12-5FA4-43B3-943F-C65FF9ED22FC}"/>
    <cellStyle name="40% - Акцент2 8 2" xfId="1381" xr:uid="{87A21DE6-2F55-4B3D-A34A-5C16857AC335}"/>
    <cellStyle name="40% - Акцент2 8 3" xfId="1382" xr:uid="{3594C711-3982-434A-96FF-E5A737D23C04}"/>
    <cellStyle name="40% - Акцент2 8_46EE.2011(v1.0)" xfId="1383" xr:uid="{0CEEC47A-6880-4C4D-8224-D96271F19DFB}"/>
    <cellStyle name="40% - Акцент2 9" xfId="1384" xr:uid="{A803F3CC-3C99-4445-A046-1DDEA4E4FAE7}"/>
    <cellStyle name="40% - Акцент2 9 2" xfId="1385" xr:uid="{E2DF231B-B7E0-45D2-9489-FE436FC374E4}"/>
    <cellStyle name="40% - Акцент2 9 3" xfId="1386" xr:uid="{708B7288-4D56-496F-B8E6-31DB1B33146E}"/>
    <cellStyle name="40% - Акцент2 9_46EE.2011(v1.0)" xfId="1387" xr:uid="{840F8F43-BD00-4B0A-A148-6F0F9B474211}"/>
    <cellStyle name="40% - Акцент3 10" xfId="1388" xr:uid="{4F79F57A-F167-41A3-B348-D94298A0FFEF}"/>
    <cellStyle name="40% - Акцент3 11" xfId="1389" xr:uid="{F520EF04-ED0E-4F38-871A-E1EA8DF3EB86}"/>
    <cellStyle name="40% - Акцент3 12" xfId="1390" xr:uid="{09F48182-9416-4367-AE5D-BE17519CAE45}"/>
    <cellStyle name="40% - Акцент3 13" xfId="1391" xr:uid="{5FA93A78-8322-4231-B677-4F2FD5573F21}"/>
    <cellStyle name="40% - Акцент3 2" xfId="12" xr:uid="{00000000-0005-0000-0000-000010000000}"/>
    <cellStyle name="40% - Акцент3 2 2" xfId="1392" xr:uid="{57135D3E-E57D-45F2-9CE1-FED2147F279A}"/>
    <cellStyle name="40% - Акцент3 2 3" xfId="1393" xr:uid="{7F7C7524-AFFD-4A07-BDDF-0D8D13A450A4}"/>
    <cellStyle name="40% - Акцент3 2 4" xfId="1394" xr:uid="{EC95D998-4C5C-4215-9910-99268BA9317D}"/>
    <cellStyle name="40% - Акцент3 2_46EE.2011(v1.0)" xfId="1395" xr:uid="{2DB948D5-3588-4F79-BAF6-E4E125DEDF6B}"/>
    <cellStyle name="40% - Акцент3 3" xfId="75" xr:uid="{00000000-0005-0000-0000-000011000000}"/>
    <cellStyle name="40% - Акцент3 3 2" xfId="1396" xr:uid="{F56484A6-A56A-4313-AD10-A71D9E437C0B}"/>
    <cellStyle name="40% - Акцент3 3 3" xfId="1397" xr:uid="{C6C87B2A-36D3-4484-98EC-725558B18592}"/>
    <cellStyle name="40% - Акцент3 3_46EE.2011(v1.0)" xfId="1398" xr:uid="{E9968D54-A130-466E-80F3-A4062D2195BD}"/>
    <cellStyle name="40% - Акцент3 4" xfId="1399" xr:uid="{D24B6722-1F97-4878-A2AE-C088936A473B}"/>
    <cellStyle name="40% - Акцент3 4 2" xfId="1400" xr:uid="{0AD92E60-3308-4CAA-A33D-02ECB4179F55}"/>
    <cellStyle name="40% - Акцент3 4 3" xfId="1401" xr:uid="{9FBD20F3-DDE4-40F8-9BFC-E1E3777D1026}"/>
    <cellStyle name="40% - Акцент3 4_46EE.2011(v1.0)" xfId="1402" xr:uid="{8DA6714A-5BB6-4E53-BA4F-BD808C1E507C}"/>
    <cellStyle name="40% - Акцент3 5" xfId="1403" xr:uid="{2338F6DA-E886-46F1-9212-31651DAB8B63}"/>
    <cellStyle name="40% - Акцент3 5 2" xfId="1404" xr:uid="{23C04149-D667-4644-9538-D84A8C030D31}"/>
    <cellStyle name="40% - Акцент3 5 3" xfId="1405" xr:uid="{B42BCD55-5F73-4433-B9D4-F728354CC359}"/>
    <cellStyle name="40% - Акцент3 5_46EE.2011(v1.0)" xfId="1406" xr:uid="{3DE7563B-1231-4AFD-BE91-41A574B74968}"/>
    <cellStyle name="40% - Акцент3 6" xfId="1407" xr:uid="{76260F84-75F1-4407-83D7-B9FD3FD5D259}"/>
    <cellStyle name="40% - Акцент3 6 2" xfId="1408" xr:uid="{2F85B902-B7D3-4B4E-951B-C1A174C4860E}"/>
    <cellStyle name="40% - Акцент3 6 3" xfId="1409" xr:uid="{F602C0F4-174E-4A85-A234-60AD7569D0FA}"/>
    <cellStyle name="40% - Акцент3 6_46EE.2011(v1.0)" xfId="1410" xr:uid="{33052B39-87B1-4D56-89E3-DE21B11CC633}"/>
    <cellStyle name="40% - Акцент3 7" xfId="1411" xr:uid="{F54C3DE0-1A23-445B-A379-D76C832923B1}"/>
    <cellStyle name="40% - Акцент3 7 2" xfId="1412" xr:uid="{57F55CEE-B5F7-4242-9C46-08BA918086D5}"/>
    <cellStyle name="40% - Акцент3 7 3" xfId="1413" xr:uid="{5316033D-6401-40C4-B752-6CAD1CFC3B09}"/>
    <cellStyle name="40% - Акцент3 7_46EE.2011(v1.0)" xfId="1414" xr:uid="{8E962379-6E76-4E04-8851-821DD3BD3657}"/>
    <cellStyle name="40% - Акцент3 8" xfId="1415" xr:uid="{881EB4EB-45A5-4B41-8D59-0DD120C6ED89}"/>
    <cellStyle name="40% - Акцент3 8 2" xfId="1416" xr:uid="{97928336-6BE1-4945-A01E-505F9BEC55C0}"/>
    <cellStyle name="40% - Акцент3 8 3" xfId="1417" xr:uid="{89A0CFDD-FC71-4E68-ACB8-E9BBB512747E}"/>
    <cellStyle name="40% - Акцент3 8_46EE.2011(v1.0)" xfId="1418" xr:uid="{3C43B7DF-5AAE-44BE-8EE6-D5C2791A846B}"/>
    <cellStyle name="40% - Акцент3 9" xfId="1419" xr:uid="{908794B2-7ACE-4470-B6DA-1196081B67AE}"/>
    <cellStyle name="40% - Акцент3 9 2" xfId="1420" xr:uid="{8AA04BE4-2B3C-4A1E-B2C5-AAC81DF6B797}"/>
    <cellStyle name="40% - Акцент3 9 3" xfId="1421" xr:uid="{A055016E-21C8-4E77-ABA5-3E21700008F1}"/>
    <cellStyle name="40% - Акцент3 9_46EE.2011(v1.0)" xfId="1422" xr:uid="{97E9CD85-D80E-4ECA-9F3A-B2EE183D165B}"/>
    <cellStyle name="40% - Акцент4 10" xfId="1423" xr:uid="{BE6564B4-681F-4D48-988A-EC87F58AC5AC}"/>
    <cellStyle name="40% - Акцент4 11" xfId="1424" xr:uid="{0BDB4B48-B255-4E2E-BD23-071AAEC86386}"/>
    <cellStyle name="40% - Акцент4 12" xfId="1425" xr:uid="{84B86C2C-166C-47B6-8738-0884630BE2A6}"/>
    <cellStyle name="40% - Акцент4 13" xfId="1426" xr:uid="{DB87858A-14E1-4E53-BEA1-04BE86C89E42}"/>
    <cellStyle name="40% - Акцент4 2" xfId="13" xr:uid="{00000000-0005-0000-0000-000012000000}"/>
    <cellStyle name="40% - Акцент4 2 2" xfId="1427" xr:uid="{CF517D88-3FF1-41DB-A9AC-84A3823090C5}"/>
    <cellStyle name="40% - Акцент4 2 3" xfId="1428" xr:uid="{541FB00F-4B2A-4247-94FD-69006E878C0E}"/>
    <cellStyle name="40% - Акцент4 2 4" xfId="1429" xr:uid="{AE1D13B1-88CA-49D7-8CF2-3C9F538C8F52}"/>
    <cellStyle name="40% - Акцент4 2_46EE.2011(v1.0)" xfId="1430" xr:uid="{48519C0A-D57F-434D-B6B5-99180E755233}"/>
    <cellStyle name="40% - Акцент4 3" xfId="76" xr:uid="{00000000-0005-0000-0000-000013000000}"/>
    <cellStyle name="40% - Акцент4 3 2" xfId="1431" xr:uid="{BE8DDD94-E80A-495F-AB61-4FBD9544BBCB}"/>
    <cellStyle name="40% - Акцент4 3 3" xfId="1432" xr:uid="{38B8C722-1D09-4C89-B30D-5FD36093E997}"/>
    <cellStyle name="40% - Акцент4 3_46EE.2011(v1.0)" xfId="1433" xr:uid="{C88DB449-E6C6-4325-8E5E-6E4DC37F2781}"/>
    <cellStyle name="40% - Акцент4 4" xfId="1434" xr:uid="{E739B45D-E618-4131-B76F-CA9E772405FA}"/>
    <cellStyle name="40% - Акцент4 4 2" xfId="1435" xr:uid="{F24CB355-FFA5-4764-BBE9-B01F993F6A7B}"/>
    <cellStyle name="40% - Акцент4 4 3" xfId="1436" xr:uid="{A28518BB-893E-447B-8FED-029ADCB8EAB0}"/>
    <cellStyle name="40% - Акцент4 4_46EE.2011(v1.0)" xfId="1437" xr:uid="{BD282AC4-9609-4380-A161-2D281E8F5A4A}"/>
    <cellStyle name="40% - Акцент4 5" xfId="1438" xr:uid="{D1AFB362-C5F3-4E27-9540-DA3A0771E9A5}"/>
    <cellStyle name="40% - Акцент4 5 2" xfId="1439" xr:uid="{5B20E2CF-0235-446B-8292-5FEC61879971}"/>
    <cellStyle name="40% - Акцент4 5 3" xfId="1440" xr:uid="{A70B93D0-5F1E-42F0-9E08-A1F319B23C96}"/>
    <cellStyle name="40% - Акцент4 5_46EE.2011(v1.0)" xfId="1441" xr:uid="{89260510-A2E7-4E9D-8228-5047CDD1BA70}"/>
    <cellStyle name="40% - Акцент4 6" xfId="1442" xr:uid="{C6A7728C-183F-4661-B9C1-575AA9E99F98}"/>
    <cellStyle name="40% - Акцент4 6 2" xfId="1443" xr:uid="{C09894E8-8F41-4121-A11C-29C692DE7C55}"/>
    <cellStyle name="40% - Акцент4 6 3" xfId="1444" xr:uid="{5DDBB505-B184-43AB-A655-91D85FBF8929}"/>
    <cellStyle name="40% - Акцент4 6_46EE.2011(v1.0)" xfId="1445" xr:uid="{0E7EEBA0-9B22-4245-B5B8-787357A43D5F}"/>
    <cellStyle name="40% - Акцент4 7" xfId="1446" xr:uid="{B5346E6E-34D7-4503-93D2-C92B1588C20C}"/>
    <cellStyle name="40% - Акцент4 7 2" xfId="1447" xr:uid="{C89D003D-9525-49E7-BB57-7A098D5B8E6A}"/>
    <cellStyle name="40% - Акцент4 7 3" xfId="1448" xr:uid="{FBE64376-D07F-468E-9FDC-26FBD1FD4213}"/>
    <cellStyle name="40% - Акцент4 7_46EE.2011(v1.0)" xfId="1449" xr:uid="{49200A7C-84B7-4122-84E1-A16ED63BB38E}"/>
    <cellStyle name="40% - Акцент4 8" xfId="1450" xr:uid="{B5B90670-372D-4841-B3A8-299074FF264A}"/>
    <cellStyle name="40% - Акцент4 8 2" xfId="1451" xr:uid="{2A4BBB7E-F086-4D43-995F-2EAF38C0A97C}"/>
    <cellStyle name="40% - Акцент4 8 3" xfId="1452" xr:uid="{D74EB9C3-075D-4C51-9176-C9C9486604FF}"/>
    <cellStyle name="40% - Акцент4 8_46EE.2011(v1.0)" xfId="1453" xr:uid="{B5D8FE6B-EA80-4E54-BC6B-B89325E35A6B}"/>
    <cellStyle name="40% - Акцент4 9" xfId="1454" xr:uid="{5C7D2A14-1CE9-4EAB-92A7-839844AC3E1E}"/>
    <cellStyle name="40% - Акцент4 9 2" xfId="1455" xr:uid="{1F5F4EBF-9127-494B-A91E-A75074834409}"/>
    <cellStyle name="40% - Акцент4 9 3" xfId="1456" xr:uid="{229D687A-E4E3-48E6-9751-0BE65800A715}"/>
    <cellStyle name="40% - Акцент4 9_46EE.2011(v1.0)" xfId="1457" xr:uid="{3C91FD17-B89B-4623-8B1F-064E7F631493}"/>
    <cellStyle name="40% - Акцент5 10" xfId="1458" xr:uid="{EB322DBF-B023-43D7-BAD2-5A073385E847}"/>
    <cellStyle name="40% - Акцент5 11" xfId="1459" xr:uid="{6FE0B60F-11AD-42E1-B963-581BD7E1BE87}"/>
    <cellStyle name="40% - Акцент5 12" xfId="1460" xr:uid="{711C3824-9852-43C9-BBD5-0EB8ED5506CB}"/>
    <cellStyle name="40% - Акцент5 13" xfId="1461" xr:uid="{FD0358A7-77DC-447D-A523-D915DB97ECE1}"/>
    <cellStyle name="40% - Акцент5 2" xfId="14" xr:uid="{00000000-0005-0000-0000-000014000000}"/>
    <cellStyle name="40% - Акцент5 2 2" xfId="1462" xr:uid="{D7F1DEC1-477D-4A20-8D27-86AEA3AA68EC}"/>
    <cellStyle name="40% - Акцент5 2 3" xfId="1463" xr:uid="{86E8C4D8-6493-4177-B565-7831931F1F8E}"/>
    <cellStyle name="40% - Акцент5 2 4" xfId="1464" xr:uid="{3142C2DD-4140-4D97-8EAB-F18D08A6B3A1}"/>
    <cellStyle name="40% - Акцент5 2_46EE.2011(v1.0)" xfId="1465" xr:uid="{F81293F6-D337-4D25-82F9-EA991BF8A432}"/>
    <cellStyle name="40% - Акцент5 3" xfId="77" xr:uid="{00000000-0005-0000-0000-000015000000}"/>
    <cellStyle name="40% - Акцент5 3 2" xfId="1466" xr:uid="{8E1BA741-9187-4B98-8572-266FDA8E6ED3}"/>
    <cellStyle name="40% - Акцент5 3 3" xfId="1467" xr:uid="{F123489D-C999-4CCF-BE80-62EE1E76A77A}"/>
    <cellStyle name="40% - Акцент5 3_46EE.2011(v1.0)" xfId="1468" xr:uid="{57A9CB26-3E65-4EB1-B256-EC5BE84A3D28}"/>
    <cellStyle name="40% - Акцент5 4" xfId="1469" xr:uid="{066C3C2D-64C1-415D-ADC1-76B5011DD740}"/>
    <cellStyle name="40% - Акцент5 4 2" xfId="1470" xr:uid="{A9AB93DE-6955-4A49-9DD6-A02933D9B1B9}"/>
    <cellStyle name="40% - Акцент5 4 3" xfId="1471" xr:uid="{63ED0989-889D-4318-B7AC-5F76462296DC}"/>
    <cellStyle name="40% - Акцент5 4_46EE.2011(v1.0)" xfId="1472" xr:uid="{E01419EC-ADDB-4BA1-B764-F4882EF76976}"/>
    <cellStyle name="40% - Акцент5 5" xfId="1473" xr:uid="{AB5524B9-6DCF-491B-BC84-27ABF325A9A9}"/>
    <cellStyle name="40% - Акцент5 5 2" xfId="1474" xr:uid="{19AC67FE-D3B8-472B-A4E2-4B86691B5920}"/>
    <cellStyle name="40% - Акцент5 5 3" xfId="1475" xr:uid="{C5A4015B-0D4A-410D-9FB4-9CF03D13B084}"/>
    <cellStyle name="40% - Акцент5 5_46EE.2011(v1.0)" xfId="1476" xr:uid="{26054B56-1C79-4C63-BE96-4F6D967FBB40}"/>
    <cellStyle name="40% - Акцент5 6" xfId="1477" xr:uid="{8183870D-4654-40D5-A1DA-E149801F62F8}"/>
    <cellStyle name="40% - Акцент5 6 2" xfId="1478" xr:uid="{B04E676C-F45D-4736-A16C-7C1CD39EAFB2}"/>
    <cellStyle name="40% - Акцент5 6 3" xfId="1479" xr:uid="{381EA6B6-CD31-42E7-A49C-F132F064AC18}"/>
    <cellStyle name="40% - Акцент5 6_46EE.2011(v1.0)" xfId="1480" xr:uid="{F3A18AAD-9339-424A-A4D2-2202D33EE274}"/>
    <cellStyle name="40% - Акцент5 7" xfId="1481" xr:uid="{F7DC321B-3BC1-4623-A600-03AE0C2AA70A}"/>
    <cellStyle name="40% - Акцент5 7 2" xfId="1482" xr:uid="{820FC818-4409-474B-857D-C39AE2BEDD10}"/>
    <cellStyle name="40% - Акцент5 7 3" xfId="1483" xr:uid="{C64B66B0-19B4-4A64-A0F7-ED52D19B80A2}"/>
    <cellStyle name="40% - Акцент5 7_46EE.2011(v1.0)" xfId="1484" xr:uid="{F4F483E7-6EE8-4BE8-9190-B16C2A577C71}"/>
    <cellStyle name="40% - Акцент5 8" xfId="1485" xr:uid="{5238A989-A785-4236-8553-576F81FB8CB1}"/>
    <cellStyle name="40% - Акцент5 8 2" xfId="1486" xr:uid="{BCD0B25F-D864-4D7C-B5FD-69E375D8EAEC}"/>
    <cellStyle name="40% - Акцент5 8 3" xfId="1487" xr:uid="{F9F542C6-B096-438E-8C91-201220D170BE}"/>
    <cellStyle name="40% - Акцент5 8_46EE.2011(v1.0)" xfId="1488" xr:uid="{BCB34135-F7F4-4EBE-95C0-426735BA871F}"/>
    <cellStyle name="40% - Акцент5 9" xfId="1489" xr:uid="{32A67911-965E-4F68-BBDB-17C05A17B3A2}"/>
    <cellStyle name="40% - Акцент5 9 2" xfId="1490" xr:uid="{D2727B1A-41DA-48EA-B72F-633503A8B293}"/>
    <cellStyle name="40% - Акцент5 9 3" xfId="1491" xr:uid="{F8496DF5-78DD-4AD8-85E7-50682DE87CEA}"/>
    <cellStyle name="40% - Акцент5 9_46EE.2011(v1.0)" xfId="1492" xr:uid="{4682CBEE-BDDD-4CA0-988B-50B32971D534}"/>
    <cellStyle name="40% - Акцент6 10" xfId="1493" xr:uid="{F9F65E68-2BF8-4FAE-9EDF-0246957FF3AC}"/>
    <cellStyle name="40% - Акцент6 11" xfId="1494" xr:uid="{3EEE5B1D-CC5B-4B5C-A210-EC12827973C1}"/>
    <cellStyle name="40% - Акцент6 12" xfId="1495" xr:uid="{DA3DAD54-04D8-4834-889B-65B6620AB0D0}"/>
    <cellStyle name="40% - Акцент6 13" xfId="1496" xr:uid="{F61AC6BF-9117-4AD7-9750-C53F97132A25}"/>
    <cellStyle name="40% - Акцент6 2" xfId="15" xr:uid="{00000000-0005-0000-0000-000016000000}"/>
    <cellStyle name="40% - Акцент6 2 2" xfId="1497" xr:uid="{CACC8111-4BCE-4763-8171-19C391A5037A}"/>
    <cellStyle name="40% - Акцент6 2 3" xfId="1498" xr:uid="{91AD71E0-12B8-43A4-9CBE-AC7DA4F24294}"/>
    <cellStyle name="40% - Акцент6 2 4" xfId="1499" xr:uid="{59888261-12C3-4272-A7BB-CE91E160A37A}"/>
    <cellStyle name="40% - Акцент6 2_46EE.2011(v1.0)" xfId="1500" xr:uid="{998ED389-49E1-4A3A-B0AF-8D99D07574B0}"/>
    <cellStyle name="40% - Акцент6 3" xfId="78" xr:uid="{00000000-0005-0000-0000-000017000000}"/>
    <cellStyle name="40% - Акцент6 3 2" xfId="1501" xr:uid="{DC55A7AE-90D3-41B5-AC85-54D0AD04B027}"/>
    <cellStyle name="40% - Акцент6 3 3" xfId="1502" xr:uid="{C45859F2-D4CE-403E-B14D-6319B754AEB9}"/>
    <cellStyle name="40% - Акцент6 3_46EE.2011(v1.0)" xfId="1503" xr:uid="{B39F39C6-6AD3-46D9-A6B1-9C034D7AC029}"/>
    <cellStyle name="40% - Акцент6 4" xfId="1504" xr:uid="{EFBB3D1E-8E86-4A2F-BF90-EAF575E03781}"/>
    <cellStyle name="40% - Акцент6 4 2" xfId="1505" xr:uid="{32E68B30-796A-4507-9DCD-276B758087AA}"/>
    <cellStyle name="40% - Акцент6 4 3" xfId="1506" xr:uid="{7866572E-F0E0-4D85-9631-4FF3E1106973}"/>
    <cellStyle name="40% - Акцент6 4_46EE.2011(v1.0)" xfId="1507" xr:uid="{0AC0B2B8-64F5-42CD-898F-8FDD76BC9AF6}"/>
    <cellStyle name="40% - Акцент6 5" xfId="1508" xr:uid="{E8F2B3D5-7AEF-4A19-ADC3-853AEB979600}"/>
    <cellStyle name="40% - Акцент6 5 2" xfId="1509" xr:uid="{3850BDF4-44B9-4191-AB1D-886074DEB557}"/>
    <cellStyle name="40% - Акцент6 5 3" xfId="1510" xr:uid="{82AFC835-3A65-4070-950E-D92760A699A8}"/>
    <cellStyle name="40% - Акцент6 5_46EE.2011(v1.0)" xfId="1511" xr:uid="{9750F462-51A7-458E-B89B-9484720B28F9}"/>
    <cellStyle name="40% - Акцент6 6" xfId="1512" xr:uid="{44F34260-F2DB-4763-B6F2-AF19306553F7}"/>
    <cellStyle name="40% - Акцент6 6 2" xfId="1513" xr:uid="{164C54AB-2B1D-4263-9D92-B836A2676EBA}"/>
    <cellStyle name="40% - Акцент6 6 3" xfId="1514" xr:uid="{CCB798D1-B70B-4248-B335-7B42EBD1C671}"/>
    <cellStyle name="40% - Акцент6 6_46EE.2011(v1.0)" xfId="1515" xr:uid="{4E5C4167-8F4C-4476-8FC2-662224B72A61}"/>
    <cellStyle name="40% - Акцент6 7" xfId="1516" xr:uid="{817F6ADD-3B87-4856-BA8C-73F472EB1822}"/>
    <cellStyle name="40% - Акцент6 7 2" xfId="1517" xr:uid="{6D09D999-ED07-4161-8943-F74CFEB0CF82}"/>
    <cellStyle name="40% - Акцент6 7 3" xfId="1518" xr:uid="{F2A61F9B-70AD-4963-A012-EA7889AB1E8C}"/>
    <cellStyle name="40% - Акцент6 7_46EE.2011(v1.0)" xfId="1519" xr:uid="{70EB5EE5-52CF-4C33-BD47-FC18BAC6E0A3}"/>
    <cellStyle name="40% - Акцент6 8" xfId="1520" xr:uid="{F7704DA7-0D7E-4E39-BF73-01593F81201D}"/>
    <cellStyle name="40% - Акцент6 8 2" xfId="1521" xr:uid="{6365B655-4BE2-4A4C-8B26-980A65EA97F0}"/>
    <cellStyle name="40% - Акцент6 8 3" xfId="1522" xr:uid="{4E0B9ABE-D811-4A23-BCB8-D68B8DF6F99D}"/>
    <cellStyle name="40% - Акцент6 8_46EE.2011(v1.0)" xfId="1523" xr:uid="{12224279-6049-4DB4-8C8F-49D74F5EB6AC}"/>
    <cellStyle name="40% - Акцент6 9" xfId="1524" xr:uid="{D81409AC-D20F-4112-958D-3263029C27DC}"/>
    <cellStyle name="40% - Акцент6 9 2" xfId="1525" xr:uid="{1B2E8A04-3EFB-482B-99AC-4CA34C3F6057}"/>
    <cellStyle name="40% - Акцент6 9 3" xfId="1526" xr:uid="{A74D99FC-C311-4890-9E53-046551F52D61}"/>
    <cellStyle name="40% - Акцент6 9_46EE.2011(v1.0)" xfId="1527" xr:uid="{6F24F90F-8F6E-4094-8246-0A0E50643C71}"/>
    <cellStyle name="60% - Accent1" xfId="1528" xr:uid="{56FDAE6E-0DF1-4DDA-9090-F43A997184F3}"/>
    <cellStyle name="60% - Accent2" xfId="1529" xr:uid="{A75F18E0-BB50-46CD-AD63-16FA924772A1}"/>
    <cellStyle name="60% - Accent3" xfId="1530" xr:uid="{B3738E1D-1FCA-494B-B64E-84ADB3B3D8BC}"/>
    <cellStyle name="60% - Accent4" xfId="1531" xr:uid="{C7341312-4AD9-47A3-8118-A0DA7AF388BE}"/>
    <cellStyle name="60% - Accent5" xfId="1532" xr:uid="{9CBE98CE-D2A3-44B2-B5A0-1570B3E248AD}"/>
    <cellStyle name="60% - Accent6" xfId="1533" xr:uid="{F4800529-F7EC-4A86-BA3D-14835D4D1CDD}"/>
    <cellStyle name="60% - Акцент1 10" xfId="1534" xr:uid="{FC81D0F9-3CB2-4111-9F60-A08BB59DC299}"/>
    <cellStyle name="60% - Акцент1 11" xfId="1535" xr:uid="{0A3DD224-F5AD-45B9-B9A9-BD4BB85A6888}"/>
    <cellStyle name="60% - Акцент1 2" xfId="16" xr:uid="{00000000-0005-0000-0000-000018000000}"/>
    <cellStyle name="60% - Акцент1 2 2" xfId="1536" xr:uid="{B9F2B7FA-7CE7-44DD-9469-DA894EFC7655}"/>
    <cellStyle name="60% - Акцент1 3" xfId="79" xr:uid="{00000000-0005-0000-0000-000019000000}"/>
    <cellStyle name="60% - Акцент1 3 2" xfId="1537" xr:uid="{3CFE5C8A-563D-4D70-BC63-8D7E542EAF98}"/>
    <cellStyle name="60% - Акцент1 4" xfId="1538" xr:uid="{D0AFAD47-31A8-4EC4-A035-4F6953FB5FF9}"/>
    <cellStyle name="60% - Акцент1 4 2" xfId="1539" xr:uid="{C8600266-48E6-4117-95EB-39311AE82485}"/>
    <cellStyle name="60% - Акцент1 5" xfId="1540" xr:uid="{4BDD4B73-9EB5-44A5-B9D6-A16182FC5BB4}"/>
    <cellStyle name="60% - Акцент1 5 2" xfId="1541" xr:uid="{ABF5E19B-FAA9-48D6-BF40-74083A701956}"/>
    <cellStyle name="60% - Акцент1 6" xfId="1542" xr:uid="{E8DDA21B-D9F7-4D34-AB32-E9DAA4131B5A}"/>
    <cellStyle name="60% - Акцент1 6 2" xfId="1543" xr:uid="{10DC5C43-A500-4E3E-A18F-21DB1240E096}"/>
    <cellStyle name="60% - Акцент1 7" xfId="1544" xr:uid="{051D7070-A0DB-42F9-BB6B-4FAD3C1A43B4}"/>
    <cellStyle name="60% - Акцент1 7 2" xfId="1545" xr:uid="{08CC500E-1131-4D18-A2C6-BAC866B0EF2E}"/>
    <cellStyle name="60% - Акцент1 8" xfId="1546" xr:uid="{339FB816-30B9-4ED9-A13E-8B4DF1A492CB}"/>
    <cellStyle name="60% - Акцент1 8 2" xfId="1547" xr:uid="{1534A682-FE5B-460F-84E9-3B744772ADEA}"/>
    <cellStyle name="60% - Акцент1 9" xfId="1548" xr:uid="{3365D26A-DBD1-4887-BD49-C7F1B5E15134}"/>
    <cellStyle name="60% - Акцент1 9 2" xfId="1549" xr:uid="{8E61E813-ADEA-44B1-A1A4-7F4E192C8371}"/>
    <cellStyle name="60% - Акцент2 10" xfId="1550" xr:uid="{E1A70FC0-70BE-4067-BF89-D5DFB968B19E}"/>
    <cellStyle name="60% - Акцент2 11" xfId="1551" xr:uid="{0DCE60FD-74A7-4F5A-ACBD-99B621630FE0}"/>
    <cellStyle name="60% - Акцент2 2" xfId="17" xr:uid="{00000000-0005-0000-0000-00001A000000}"/>
    <cellStyle name="60% - Акцент2 2 2" xfId="1552" xr:uid="{33B55AC2-BEBC-4DAC-B528-FEA98B9151DB}"/>
    <cellStyle name="60% - Акцент2 3" xfId="80" xr:uid="{00000000-0005-0000-0000-00001B000000}"/>
    <cellStyle name="60% - Акцент2 3 2" xfId="1553" xr:uid="{C076AE9E-E655-4CA6-A92B-001227C663D0}"/>
    <cellStyle name="60% - Акцент2 4" xfId="1554" xr:uid="{A674E2F9-CF72-4119-8E7D-BF5631CD2084}"/>
    <cellStyle name="60% - Акцент2 4 2" xfId="1555" xr:uid="{5A9F2F32-610F-41F0-9C4A-76E71B9CE2CB}"/>
    <cellStyle name="60% - Акцент2 5" xfId="1556" xr:uid="{3834A9CF-F1FC-4F31-9C85-DB074D4D2B9D}"/>
    <cellStyle name="60% - Акцент2 5 2" xfId="1557" xr:uid="{49159248-C923-453C-BC7F-1B1C0770849B}"/>
    <cellStyle name="60% - Акцент2 6" xfId="1558" xr:uid="{E1BB9C3C-1601-4D14-A43A-74E335545E6E}"/>
    <cellStyle name="60% - Акцент2 6 2" xfId="1559" xr:uid="{5784C8A0-1171-4EA6-90A4-C142A5BAB655}"/>
    <cellStyle name="60% - Акцент2 7" xfId="1560" xr:uid="{A00CF471-96B7-469B-865D-EA033A572F93}"/>
    <cellStyle name="60% - Акцент2 7 2" xfId="1561" xr:uid="{65C8956F-72E3-4C10-81BE-01EAE1DDAAB4}"/>
    <cellStyle name="60% - Акцент2 8" xfId="1562" xr:uid="{263DBB35-691A-42AC-BB54-8F0B1E0B648B}"/>
    <cellStyle name="60% - Акцент2 8 2" xfId="1563" xr:uid="{AA85309F-719B-45D7-BF35-DAACBA9630D6}"/>
    <cellStyle name="60% - Акцент2 9" xfId="1564" xr:uid="{8EEEE859-C081-43A5-A57C-A2431D342801}"/>
    <cellStyle name="60% - Акцент2 9 2" xfId="1565" xr:uid="{4435A093-AD24-4B44-AD19-AA2E2AA9E8E2}"/>
    <cellStyle name="60% - Акцент3 10" xfId="1566" xr:uid="{B1D29FB3-3BC4-4A52-979D-C6F1D1041697}"/>
    <cellStyle name="60% - Акцент3 11" xfId="1567" xr:uid="{3F8EFA50-CEED-4E35-B0F9-237F2342DE85}"/>
    <cellStyle name="60% - Акцент3 2" xfId="18" xr:uid="{00000000-0005-0000-0000-00001C000000}"/>
    <cellStyle name="60% - Акцент3 2 2" xfId="1568" xr:uid="{D77A0EAA-747F-4BF3-BD5E-3F9F93CBA3AE}"/>
    <cellStyle name="60% - Акцент3 3" xfId="81" xr:uid="{00000000-0005-0000-0000-00001D000000}"/>
    <cellStyle name="60% - Акцент3 3 2" xfId="1569" xr:uid="{EDB3EF3B-FC1B-4BE4-8B40-10379ACFE0D5}"/>
    <cellStyle name="60% - Акцент3 4" xfId="1570" xr:uid="{6864CCEB-CB3B-48ED-9433-27BF40DB9092}"/>
    <cellStyle name="60% - Акцент3 4 2" xfId="1571" xr:uid="{4880646E-331D-4395-A855-4431131B1439}"/>
    <cellStyle name="60% - Акцент3 5" xfId="1572" xr:uid="{EE8C8B79-11F5-41B7-AB96-D6190A78A001}"/>
    <cellStyle name="60% - Акцент3 5 2" xfId="1573" xr:uid="{C1A93CFC-DE68-43D0-A0DD-50BA1257247C}"/>
    <cellStyle name="60% - Акцент3 6" xfId="1574" xr:uid="{70513165-2699-448A-B0B7-8A44E2B4ABD1}"/>
    <cellStyle name="60% - Акцент3 6 2" xfId="1575" xr:uid="{D7CB2765-5820-46D7-BC81-A82EFB525215}"/>
    <cellStyle name="60% - Акцент3 7" xfId="1576" xr:uid="{5F5207B5-BAB8-4EDD-AFB7-4FB76A269988}"/>
    <cellStyle name="60% - Акцент3 7 2" xfId="1577" xr:uid="{E601964D-9B93-44CF-AC25-6324FF39A7C3}"/>
    <cellStyle name="60% - Акцент3 8" xfId="1578" xr:uid="{FEA6326D-6A5F-445D-B02D-E8198B59A4A7}"/>
    <cellStyle name="60% - Акцент3 8 2" xfId="1579" xr:uid="{EF609F51-5C37-4392-A02F-5FE4BD2939E3}"/>
    <cellStyle name="60% - Акцент3 9" xfId="1580" xr:uid="{93485D61-88CD-4136-8A51-B3E5D609190F}"/>
    <cellStyle name="60% - Акцент3 9 2" xfId="1581" xr:uid="{484AD153-FF62-4898-B3A5-A552FE7B2E55}"/>
    <cellStyle name="60% - Акцент4 10" xfId="1582" xr:uid="{A42A5576-7F74-4E61-AD35-3C2E80D85B16}"/>
    <cellStyle name="60% - Акцент4 11" xfId="1583" xr:uid="{12C940C5-3D29-4994-8B0C-42F893AAE433}"/>
    <cellStyle name="60% - Акцент4 2" xfId="19" xr:uid="{00000000-0005-0000-0000-00001E000000}"/>
    <cellStyle name="60% - Акцент4 2 2" xfId="1584" xr:uid="{42BC2C3C-7AC8-4B86-834B-CE8B6B2D0A0D}"/>
    <cellStyle name="60% - Акцент4 3" xfId="82" xr:uid="{00000000-0005-0000-0000-00001F000000}"/>
    <cellStyle name="60% - Акцент4 3 2" xfId="1585" xr:uid="{2684D88C-856A-4534-9BF3-901E2CD604F9}"/>
    <cellStyle name="60% - Акцент4 4" xfId="1586" xr:uid="{3765839C-59A4-4158-9C90-D2A46F898DC7}"/>
    <cellStyle name="60% - Акцент4 4 2" xfId="1587" xr:uid="{6D6A30FA-0C9F-4E62-A60D-55C93240CD95}"/>
    <cellStyle name="60% - Акцент4 5" xfId="1588" xr:uid="{0F5DB15A-1EC5-4DD9-9F67-FD526A3B792B}"/>
    <cellStyle name="60% - Акцент4 5 2" xfId="1589" xr:uid="{35D70F33-86D7-4A3E-97B7-6049E0E1475D}"/>
    <cellStyle name="60% - Акцент4 6" xfId="1590" xr:uid="{326CD460-D55B-44BD-963D-EC8097611BAC}"/>
    <cellStyle name="60% - Акцент4 6 2" xfId="1591" xr:uid="{1F07D136-7D86-4DB5-971C-8DD6CE341514}"/>
    <cellStyle name="60% - Акцент4 7" xfId="1592" xr:uid="{727A0EA5-55C2-4527-83D7-7A134AF8C2D5}"/>
    <cellStyle name="60% - Акцент4 7 2" xfId="1593" xr:uid="{7A5299BE-C462-4C30-B5BE-C5B117C90A7C}"/>
    <cellStyle name="60% - Акцент4 8" xfId="1594" xr:uid="{718638A6-669F-4D76-9FB3-93E7E66E6386}"/>
    <cellStyle name="60% - Акцент4 8 2" xfId="1595" xr:uid="{C869E10D-4623-4AC2-B5BD-0A931D57F753}"/>
    <cellStyle name="60% - Акцент4 9" xfId="1596" xr:uid="{7E7175A3-93CF-4830-AEB1-A778F7F44E8F}"/>
    <cellStyle name="60% - Акцент4 9 2" xfId="1597" xr:uid="{0CEB4D37-4027-41E3-99FE-3F3A37CAC572}"/>
    <cellStyle name="60% - Акцент5 10" xfId="1598" xr:uid="{687A5BEF-7828-4996-BB98-73398FD836B9}"/>
    <cellStyle name="60% - Акцент5 11" xfId="1599" xr:uid="{AFF7108F-3A7B-47DD-A007-5B1EB3403E4B}"/>
    <cellStyle name="60% - Акцент5 2" xfId="20" xr:uid="{00000000-0005-0000-0000-000020000000}"/>
    <cellStyle name="60% - Акцент5 2 2" xfId="1600" xr:uid="{21893B97-5835-435D-AA5C-41020A783A9C}"/>
    <cellStyle name="60% - Акцент5 3" xfId="83" xr:uid="{00000000-0005-0000-0000-000021000000}"/>
    <cellStyle name="60% - Акцент5 3 2" xfId="1601" xr:uid="{08C68E75-C453-4485-BE3D-20AB99C845E8}"/>
    <cellStyle name="60% - Акцент5 4" xfId="1602" xr:uid="{97497AAB-1007-48AC-8747-6352C8DD8C54}"/>
    <cellStyle name="60% - Акцент5 4 2" xfId="1603" xr:uid="{7D057CE5-AB53-443A-8312-BDD826EDF8E9}"/>
    <cellStyle name="60% - Акцент5 5" xfId="1604" xr:uid="{8A13EC21-62E0-499D-934E-BD3839D13CE5}"/>
    <cellStyle name="60% - Акцент5 5 2" xfId="1605" xr:uid="{DA918477-B559-4BBC-AEE9-361D376F368C}"/>
    <cellStyle name="60% - Акцент5 6" xfId="1606" xr:uid="{EC2BB1A1-FEE0-458B-BEA7-6027D45F0F5E}"/>
    <cellStyle name="60% - Акцент5 6 2" xfId="1607" xr:uid="{C3037878-8B15-4C13-AB4A-C4E35BABBB6F}"/>
    <cellStyle name="60% - Акцент5 7" xfId="1608" xr:uid="{E59692F8-1540-4013-9E09-43B2A63A5FDC}"/>
    <cellStyle name="60% - Акцент5 7 2" xfId="1609" xr:uid="{CB282ED9-9A59-4412-A7FF-7DA5D1900469}"/>
    <cellStyle name="60% - Акцент5 8" xfId="1610" xr:uid="{B17BB10A-6553-4BB3-85CB-2B70D0489B19}"/>
    <cellStyle name="60% - Акцент5 8 2" xfId="1611" xr:uid="{8F84BF39-B50A-4BB7-B052-94E9D8C95195}"/>
    <cellStyle name="60% - Акцент5 9" xfId="1612" xr:uid="{DB6C1846-D007-4556-94C0-69D9D01ADB5C}"/>
    <cellStyle name="60% - Акцент5 9 2" xfId="1613" xr:uid="{D6FF14E4-E9EC-4C3D-936A-8C5D717CC4A7}"/>
    <cellStyle name="60% - Акцент6 10" xfId="1614" xr:uid="{EA8A08A5-2909-4068-8D97-4AFE788D2F5E}"/>
    <cellStyle name="60% - Акцент6 11" xfId="1615" xr:uid="{B5528877-8895-453B-80A1-B9340C818EFA}"/>
    <cellStyle name="60% - Акцент6 2" xfId="21" xr:uid="{00000000-0005-0000-0000-000022000000}"/>
    <cellStyle name="60% - Акцент6 2 2" xfId="1616" xr:uid="{54E031C9-2370-4C01-99A3-8FD02CBF9B0F}"/>
    <cellStyle name="60% - Акцент6 3" xfId="84" xr:uid="{00000000-0005-0000-0000-000023000000}"/>
    <cellStyle name="60% - Акцент6 3 2" xfId="1617" xr:uid="{17A0BBEF-756D-4DCF-8AD2-68D4389D4ECF}"/>
    <cellStyle name="60% - Акцент6 4" xfId="1618" xr:uid="{7060BC5F-1751-4BA8-84F3-113A356F8F34}"/>
    <cellStyle name="60% - Акцент6 4 2" xfId="1619" xr:uid="{F11C54C9-0672-4D37-87A6-DA08A3BC8412}"/>
    <cellStyle name="60% - Акцент6 5" xfId="1620" xr:uid="{56B526AE-91EC-4886-949E-4164A0B18181}"/>
    <cellStyle name="60% - Акцент6 5 2" xfId="1621" xr:uid="{F26A1EDE-0CC1-4C19-B4D1-3944C763071B}"/>
    <cellStyle name="60% - Акцент6 6" xfId="1622" xr:uid="{CA4383EE-869C-4C2F-ACBA-54E35B5C6EFF}"/>
    <cellStyle name="60% - Акцент6 6 2" xfId="1623" xr:uid="{9DB284D2-7BFE-45E3-9F53-54958C0D9956}"/>
    <cellStyle name="60% - Акцент6 7" xfId="1624" xr:uid="{1ECDC5BE-8B0B-4DFF-A484-581A7D38FCAE}"/>
    <cellStyle name="60% - Акцент6 7 2" xfId="1625" xr:uid="{09D0EFED-FB3B-440E-8B61-FBD62DD1974E}"/>
    <cellStyle name="60% - Акцент6 8" xfId="1626" xr:uid="{3CFF0FCD-6518-4575-AEA9-9B3D1964B3D0}"/>
    <cellStyle name="60% - Акцент6 8 2" xfId="1627" xr:uid="{D18142C4-008B-4C34-8CF4-2F3F3ECDE5E1}"/>
    <cellStyle name="60% - Акцент6 9" xfId="1628" xr:uid="{67A516E4-6C51-4992-9002-930A1510498C}"/>
    <cellStyle name="60% - Акцент6 9 2" xfId="1629" xr:uid="{680C2CCD-1653-45A2-A63D-3D2D0168E47A}"/>
    <cellStyle name="Accent1" xfId="1630" xr:uid="{0308652F-698B-480A-B21E-1CAF5B12F9B6}"/>
    <cellStyle name="Accent1 - 20%" xfId="1631" xr:uid="{F19C9B28-E4AE-40AA-8C60-5FAAFCA7F8AF}"/>
    <cellStyle name="Accent1 - 40%" xfId="1632" xr:uid="{46AC5CFC-4099-4766-865C-A1F5BA2E8AA1}"/>
    <cellStyle name="Accent1 - 60%" xfId="1633" xr:uid="{3398DE3E-FF32-4CC7-9A69-5256A518ABFD}"/>
    <cellStyle name="Accent2" xfId="1634" xr:uid="{1572B29A-1E41-4BC2-B74D-275A91F5A6D3}"/>
    <cellStyle name="Accent2 - 20%" xfId="1635" xr:uid="{7C0A1AEE-2316-4D5A-98DE-B0B9CDFC8709}"/>
    <cellStyle name="Accent2 - 40%" xfId="1636" xr:uid="{FC15DB03-DB7A-44ED-BE91-5CC113B36C5C}"/>
    <cellStyle name="Accent2 - 60%" xfId="1637" xr:uid="{7E24AB30-368F-45EB-AE12-6A27F928E0AD}"/>
    <cellStyle name="Accent3" xfId="1638" xr:uid="{E0E2B57B-56C1-42DD-B2BF-AD93BEBE6654}"/>
    <cellStyle name="Accent3 - 20%" xfId="1639" xr:uid="{4219D5EA-138D-49D8-8596-D03FD6EACD5A}"/>
    <cellStyle name="Accent3 - 40%" xfId="1640" xr:uid="{2D6CC6BF-5363-4BD9-8EBF-3EE8DFAB93A0}"/>
    <cellStyle name="Accent3 - 60%" xfId="1641" xr:uid="{58EA9F60-A64C-4DB1-8AA8-DD1580975788}"/>
    <cellStyle name="Accent4" xfId="1642" xr:uid="{928F9424-951E-4109-983F-05054557FFE2}"/>
    <cellStyle name="Accent4 - 20%" xfId="1643" xr:uid="{19A001C3-C1B4-43AE-AA7A-B4F704EAEFD8}"/>
    <cellStyle name="Accent4 - 40%" xfId="1644" xr:uid="{D5FA7E24-A656-4608-B4D0-106426D38EFC}"/>
    <cellStyle name="Accent4 - 60%" xfId="1645" xr:uid="{A44C4E91-3A9F-4E73-98DB-DA63647A9A71}"/>
    <cellStyle name="Accent5" xfId="1646" xr:uid="{B18C030C-A795-4D90-8971-68372E3A69A8}"/>
    <cellStyle name="Accent5 - 20%" xfId="1647" xr:uid="{7AF307B4-7505-43C7-B2C4-F3CCFEB63177}"/>
    <cellStyle name="Accent5 - 40%" xfId="1648" xr:uid="{3E58D7FD-438E-4497-96B0-5CC07E1F668D}"/>
    <cellStyle name="Accent5 - 60%" xfId="1649" xr:uid="{443A9848-797F-4CF0-892D-D3CA1470DD45}"/>
    <cellStyle name="Accent6" xfId="1650" xr:uid="{2881C80B-0C9F-4769-9380-C51449E950E5}"/>
    <cellStyle name="Accent6 - 20%" xfId="1651" xr:uid="{7A217B4B-98EC-4CC5-88D5-0BB7D23014BD}"/>
    <cellStyle name="Accent6 - 40%" xfId="1652" xr:uid="{8209DFAE-422E-4BBA-B5F5-58649D3921FA}"/>
    <cellStyle name="Accent6 - 60%" xfId="1653" xr:uid="{924A8682-F2F8-4619-A303-CCDC000D1EAD}"/>
    <cellStyle name="Ăčďĺđńńűëęŕ" xfId="1654" xr:uid="{E9268291-3F8A-41F4-9169-76F60FD03F0D}"/>
    <cellStyle name="Action" xfId="1655" xr:uid="{3198E0AF-5EF8-453B-9B37-D1B9C09874AF}"/>
    <cellStyle name="AFE" xfId="1656" xr:uid="{26E2BFC1-65CC-4692-88D1-74CC5ACE60D8}"/>
    <cellStyle name="Áĺççŕůčňíűé" xfId="1657" xr:uid="{2BB8E5C1-7D1A-4156-B2D0-80FF437762C8}"/>
    <cellStyle name="Äĺíĺćíűé [0]_(ňŕá 3č)" xfId="1658" xr:uid="{B828F627-2325-4FC1-9472-290A864FD919}"/>
    <cellStyle name="Äĺíĺćíűé_(ňŕá 3č)" xfId="1659" xr:uid="{CE9559A2-F650-484E-91BD-084AD38C95BB}"/>
    <cellStyle name="Bad" xfId="1660" xr:uid="{50751FF0-1C08-42E4-A7BF-06A3904B6CE6}"/>
    <cellStyle name="Blue" xfId="1661" xr:uid="{58FE0968-DFAA-4251-8DAF-1BF62A398142}"/>
    <cellStyle name="Body_$Dollars" xfId="1662" xr:uid="{BAC2D96D-0EFF-447F-8C60-9FF189137526}"/>
    <cellStyle name="Calc Currency (0)" xfId="1663" xr:uid="{428CEE66-EF9D-4FA8-9E49-75468CC2367C}"/>
    <cellStyle name="Calc Currency (2)" xfId="1664" xr:uid="{E573CEEE-76B8-4F1D-9850-D9937D7B7EC2}"/>
    <cellStyle name="Calc Percent (0)" xfId="1665" xr:uid="{AA583B42-06E6-4173-A834-D1959C383E6E}"/>
    <cellStyle name="Calc Percent (1)" xfId="1666" xr:uid="{F47F156D-67A3-4355-9BB3-2B3E34EE416B}"/>
    <cellStyle name="Calc Percent (2)" xfId="1667" xr:uid="{EAAE6FB3-1938-49B4-8169-BCBA4625FB43}"/>
    <cellStyle name="Calc Units (0)" xfId="1668" xr:uid="{6FEF3A73-CB0F-48F7-BAAE-C845B810A999}"/>
    <cellStyle name="Calc Units (1)" xfId="1669" xr:uid="{A930DE82-E5EB-46D8-B5AE-9D3B5EE3A376}"/>
    <cellStyle name="Calc Units (2)" xfId="1670" xr:uid="{2FEC82E7-B272-4F18-8279-45B30286AEF6}"/>
    <cellStyle name="Calculation" xfId="1671" xr:uid="{1DC5FDC3-49E5-4C06-8E57-82C5E7E4AA5E}"/>
    <cellStyle name="Cells" xfId="1672" xr:uid="{3E8C6F9D-AF19-4F29-B37C-A402E64D0CBF}"/>
    <cellStyle name="Cells 2" xfId="1673" xr:uid="{85C1AF81-EE0F-4499-BCAD-15CA45D43899}"/>
    <cellStyle name="Cells_PASSPORT.TEPLO.PROIZV.2016(v1.0)" xfId="1674" xr:uid="{DEED5267-420F-4766-A283-393B6AFD762F}"/>
    <cellStyle name="Characteristic" xfId="1675" xr:uid="{36E5C16D-4D50-40CA-BF77-2D65AFE539CA}"/>
    <cellStyle name="CharactNote" xfId="1676" xr:uid="{94FEDA8B-C59E-4CED-A580-571486A6F53C}"/>
    <cellStyle name="CharactType" xfId="1677" xr:uid="{0BD14A14-D260-48DF-85C0-0A453EFFD97E}"/>
    <cellStyle name="CharactValue" xfId="1678" xr:uid="{0AEF94FA-E2AC-4660-B0FC-AD33DF709B0C}"/>
    <cellStyle name="CharactValueNote" xfId="1679" xr:uid="{5F3F7BA5-6D13-4F0B-BB94-3303FEC82E30}"/>
    <cellStyle name="CharShortType" xfId="1680" xr:uid="{A77930FB-8A6F-441B-80AA-A053C7DB69C4}"/>
    <cellStyle name="Check Cell" xfId="1681" xr:uid="{F36F2AC5-A30E-42D0-A26E-48C0C1D5F2E2}"/>
    <cellStyle name="Chek" xfId="1682" xr:uid="{77C3D67B-0A11-4615-AADC-8F53FCA1249B}"/>
    <cellStyle name="Com " xfId="1683" xr:uid="{56A73863-CADA-4FD3-9854-5A42DD5CCBC2}"/>
    <cellStyle name="Comma [0]_#6 Temps &amp; Contractors" xfId="1684" xr:uid="{F6719521-CC1C-42AF-9D8D-7C7BE9FDBAA9}"/>
    <cellStyle name="Comma [00]" xfId="1685" xr:uid="{B8A04636-9EAC-437C-BAFC-CD7FD2843776}"/>
    <cellStyle name="Comma 0" xfId="1686" xr:uid="{8427C10A-9D1D-4BF4-8B84-43BF809EDC82}"/>
    <cellStyle name="Comma 0*" xfId="1687" xr:uid="{81729C22-F6AE-4E70-9C7E-4A32C0287861}"/>
    <cellStyle name="Comma 2" xfId="1688" xr:uid="{24BF11DE-776E-4DE7-896F-64275A9D376C}"/>
    <cellStyle name="Comma 3*" xfId="1689" xr:uid="{D4C4B658-549B-45B0-91CC-92E0E01AA80B}"/>
    <cellStyle name="Comma_#6 Temps &amp; Contractors" xfId="1690" xr:uid="{FDF39532-450E-40CB-9E54-851185DE3FCB}"/>
    <cellStyle name="Comma0" xfId="1691" xr:uid="{3F60DFA3-A231-4B1F-AF1C-DBC7E652B61B}"/>
    <cellStyle name="Comments" xfId="1692" xr:uid="{FA259F99-0A1E-41AB-9073-1D2249E1F881}"/>
    <cellStyle name="Condition" xfId="1693" xr:uid="{2CE3DBA3-A6C4-4675-B585-3E8D33A2A682}"/>
    <cellStyle name="CondMandatory" xfId="1694" xr:uid="{D1588C69-EB81-49C0-B3B8-256E8A5D2770}"/>
    <cellStyle name="Content1" xfId="1695" xr:uid="{A205CFF7-12D6-447B-A010-3AFBD43B0DDD}"/>
    <cellStyle name="Content2" xfId="1696" xr:uid="{57A666CF-DA4C-459D-8503-703397457FE1}"/>
    <cellStyle name="Content3" xfId="1697" xr:uid="{FA1A7D71-E19C-4763-9297-8EF501540BDA}"/>
    <cellStyle name="Çŕůčňíűé" xfId="1698" xr:uid="{E4F06F36-D73B-40E0-BE44-C42DEFF841B6}"/>
    <cellStyle name="Currency [0]" xfId="1699" xr:uid="{7CEA768F-6F78-4A16-BB82-9AB138C62D78}"/>
    <cellStyle name="Currency [0] 2" xfId="1700" xr:uid="{68A56096-5E38-4453-8BDD-D77CD470A2AF}"/>
    <cellStyle name="Currency [0] 2 2" xfId="1701" xr:uid="{026A9CA5-D6D5-4C04-BEF0-89CD5745A68C}"/>
    <cellStyle name="Currency [0] 2 3" xfId="1702" xr:uid="{9C17C850-CC9B-4F67-BAB1-AFE6550D84ED}"/>
    <cellStyle name="Currency [0] 2 4" xfId="1703" xr:uid="{F8BAD6A8-BCD9-4843-8AC7-0599DADE29B9}"/>
    <cellStyle name="Currency [0] 2 5" xfId="1704" xr:uid="{3084CC87-AE3A-4036-BFBE-FE0908FF1A51}"/>
    <cellStyle name="Currency [0] 2 6" xfId="1705" xr:uid="{6FEA6229-AB12-4284-BAF0-5E8EC316E518}"/>
    <cellStyle name="Currency [0] 2 7" xfId="1706" xr:uid="{64DF3148-D194-4279-80D9-700AE9E25CBE}"/>
    <cellStyle name="Currency [0] 2 8" xfId="1707" xr:uid="{FEF820D9-4D17-4BEA-860D-28E966C49789}"/>
    <cellStyle name="Currency [0] 2 9" xfId="1708" xr:uid="{5EAEC9BB-F41D-4791-823B-339C36FA7845}"/>
    <cellStyle name="Currency [0] 3" xfId="1709" xr:uid="{7F8595A9-F62F-4C1A-8894-4D16F320F6CE}"/>
    <cellStyle name="Currency [0] 3 2" xfId="1710" xr:uid="{14AFB75D-1C71-4446-B7E9-130315865887}"/>
    <cellStyle name="Currency [0] 3 3" xfId="1711" xr:uid="{239A6209-E83D-4A59-B208-7B1B38E9A044}"/>
    <cellStyle name="Currency [0] 3 4" xfId="1712" xr:uid="{B7613F0F-2148-4E88-9419-FE01325E76A1}"/>
    <cellStyle name="Currency [0] 3 5" xfId="1713" xr:uid="{A7AF95DD-8792-421B-BB42-DF532CEAFBB8}"/>
    <cellStyle name="Currency [0] 3 6" xfId="1714" xr:uid="{BEEB2F21-6DF9-4935-909D-BE180C7A7865}"/>
    <cellStyle name="Currency [0] 3 7" xfId="1715" xr:uid="{09332A06-8479-4FC0-B0E2-7F07A9335681}"/>
    <cellStyle name="Currency [0] 3 8" xfId="1716" xr:uid="{10B6CA01-1AF7-4A1C-97AB-66BB86A371E8}"/>
    <cellStyle name="Currency [0] 3 9" xfId="1717" xr:uid="{1C20B2DB-1855-46D3-8592-30FCC48C22FB}"/>
    <cellStyle name="Currency [0] 4" xfId="1718" xr:uid="{26D9C406-A2B7-4807-93D9-CB0942F99B04}"/>
    <cellStyle name="Currency [0] 4 2" xfId="1719" xr:uid="{33505DFA-DA49-48E0-ADD3-FA269C321A52}"/>
    <cellStyle name="Currency [0] 4 3" xfId="1720" xr:uid="{9415C7EC-17D9-4CB4-AB01-5FDBE5C647F4}"/>
    <cellStyle name="Currency [0] 4 4" xfId="1721" xr:uid="{04D6DAB0-42CF-4243-9613-6BB80DCE9B9A}"/>
    <cellStyle name="Currency [0] 4 5" xfId="1722" xr:uid="{1A9771A2-C319-4B72-B11E-5F0EF3336F60}"/>
    <cellStyle name="Currency [0] 4 6" xfId="1723" xr:uid="{66C47965-C55F-41A5-A73A-DBCF4D01705F}"/>
    <cellStyle name="Currency [0] 4 7" xfId="1724" xr:uid="{6EE92A8F-CE39-4D79-835C-111AE0AB95FA}"/>
    <cellStyle name="Currency [0] 4 8" xfId="1725" xr:uid="{026727D6-86D0-4DC1-91F1-E35FB7233565}"/>
    <cellStyle name="Currency [0] 4 9" xfId="1726" xr:uid="{8D7480E8-E782-4B45-936F-9AE57415EB51}"/>
    <cellStyle name="Currency [0] 5" xfId="1727" xr:uid="{C1B55968-899D-4732-BE88-9851135154AE}"/>
    <cellStyle name="Currency [0] 5 2" xfId="1728" xr:uid="{1B004699-7482-4D6F-9273-A3EE3D7D23A3}"/>
    <cellStyle name="Currency [0] 5 3" xfId="1729" xr:uid="{3FC818EC-76E1-470C-9226-193CD5438840}"/>
    <cellStyle name="Currency [0] 5 4" xfId="1730" xr:uid="{A3F501DF-1D84-45C8-8643-7D6F58B0F415}"/>
    <cellStyle name="Currency [0] 5 5" xfId="1731" xr:uid="{2EBA0839-F49E-451B-B3DE-05BB4E56A017}"/>
    <cellStyle name="Currency [0] 5 6" xfId="1732" xr:uid="{7222ADA3-7834-4048-8911-E984C880D6A3}"/>
    <cellStyle name="Currency [0] 5 7" xfId="1733" xr:uid="{076DD58D-83AC-4DF3-944F-4A04A05D2996}"/>
    <cellStyle name="Currency [0] 5 8" xfId="1734" xr:uid="{1BC64D15-C60F-423F-9C02-0335B89D3196}"/>
    <cellStyle name="Currency [0] 5 9" xfId="1735" xr:uid="{A60EB63C-88C3-465A-A9E3-0E474C2F08D1}"/>
    <cellStyle name="Currency [0] 6" xfId="1736" xr:uid="{93EC6930-921F-4351-A600-BD9D483BFC2D}"/>
    <cellStyle name="Currency [0] 6 2" xfId="1737" xr:uid="{F022BDCF-635D-4B3B-B7F5-E0F594ADB0A6}"/>
    <cellStyle name="Currency [0] 6 3" xfId="1738" xr:uid="{044F8017-BEDC-42EF-828D-828F6D38BC9B}"/>
    <cellStyle name="Currency [0] 7" xfId="1739" xr:uid="{71B3E135-A4C3-4A8D-A7B8-F09C28B82A3F}"/>
    <cellStyle name="Currency [0] 7 2" xfId="1740" xr:uid="{BCB1EC25-18F0-48A6-B694-490ACAE7F886}"/>
    <cellStyle name="Currency [0] 7 3" xfId="1741" xr:uid="{50FAD9D8-7644-47B4-AAB8-309E54CA0BB6}"/>
    <cellStyle name="Currency [0] 8" xfId="1742" xr:uid="{A3CA2FEA-6AEC-4D9D-9B27-56E089C52243}"/>
    <cellStyle name="Currency [0] 8 2" xfId="1743" xr:uid="{FF2D6B18-5F2D-41A8-AB2E-CD45DDA39922}"/>
    <cellStyle name="Currency [0] 8 3" xfId="1744" xr:uid="{40DDC5E7-80AC-483C-853D-6ECD4869E257}"/>
    <cellStyle name="Currency [00]" xfId="1745" xr:uid="{07806F07-4BFF-496E-AFE1-72376D6787EA}"/>
    <cellStyle name="Currency 0" xfId="1746" xr:uid="{4772A671-C961-4D17-8922-B6CFA62902A7}"/>
    <cellStyle name="Currency 2" xfId="1747" xr:uid="{8A30B931-7C02-4C4B-BDEB-9B25030CC60B}"/>
    <cellStyle name="Currency_#6 Temps &amp; Contractors" xfId="1748" xr:uid="{4F1EDA02-6685-446B-B3CD-330C0F04B5B1}"/>
    <cellStyle name="Currency0" xfId="1749" xr:uid="{FC40FDD6-C969-4461-9667-BE635CD0206D}"/>
    <cellStyle name="currency1" xfId="1750" xr:uid="{70EF764A-09AB-475C-AD80-56140FE504AE}"/>
    <cellStyle name="Currency2" xfId="1751" xr:uid="{1DBF59AB-4F56-484D-A5C2-2D34EF718717}"/>
    <cellStyle name="currency3" xfId="1752" xr:uid="{DD2AD571-FB2D-43FD-A766-3AD56A159A66}"/>
    <cellStyle name="currency4" xfId="1753" xr:uid="{9EDCD6D5-CFD0-4FBB-9D0C-8E223A90BBE9}"/>
    <cellStyle name="Date" xfId="1754" xr:uid="{63C84073-8482-48A6-A52B-5A8F5D1C5198}"/>
    <cellStyle name="Date Aligned" xfId="1755" xr:uid="{ED32A037-153D-47D6-95A4-09DE987C8CB2}"/>
    <cellStyle name="Date Short" xfId="1756" xr:uid="{EAAEA55E-4005-438A-96FA-17C7F5E81544}"/>
    <cellStyle name="Dates" xfId="1757" xr:uid="{AFCB96F4-B33F-494F-8CE0-A20CE637BA33}"/>
    <cellStyle name="DblClick" xfId="1758" xr:uid="{679D4A5D-6DA6-4819-96CA-6D0D679DDA8B}"/>
    <cellStyle name="DblClickWeb" xfId="1759" xr:uid="{7C8E6EB5-C6B3-4084-9AA4-8B4D6EAA1823}"/>
    <cellStyle name="DELTA" xfId="1760" xr:uid="{275F1C44-557A-42EB-AB8F-B2FFA9A3B61C}"/>
    <cellStyle name="Dezimal [0]_NEGS" xfId="1761" xr:uid="{55B757F3-035C-4C90-9845-1AFC7977639E}"/>
    <cellStyle name="Dezimal_NEGS" xfId="1762" xr:uid="{491625C3-D7D4-4FAB-B942-CE723D108180}"/>
    <cellStyle name="DistributionType" xfId="1763" xr:uid="{B11BA1C3-1D0D-4AF0-8112-BE57D700FD64}"/>
    <cellStyle name="Dotted Line" xfId="1764" xr:uid="{F3355BC0-E512-439B-B02B-460070E5CA01}"/>
    <cellStyle name="E&amp;Y House" xfId="1765" xr:uid="{F496A825-FAA1-4E05-9D10-C1C3A4AB2E32}"/>
    <cellStyle name="E-mail" xfId="1766" xr:uid="{6781BF46-7C9F-4E95-BD64-F626B91CEC97}"/>
    <cellStyle name="E-mail 2" xfId="1767" xr:uid="{FA7376DA-D1D7-4B89-A79D-A34DAA8AE86C}"/>
    <cellStyle name="E-mail_46EP.2011(v2.0)" xfId="1768" xr:uid="{BAF292B6-C13B-4236-A008-DE9DC9E483EB}"/>
    <cellStyle name="Emphasis 1" xfId="1769" xr:uid="{5A671A32-9280-4E1C-BB79-056876D137B0}"/>
    <cellStyle name="Emphasis 2" xfId="1770" xr:uid="{37F94EB7-5757-4506-A557-B3056AF1D42B}"/>
    <cellStyle name="Emphasis 3" xfId="1771" xr:uid="{9FC7E2E6-F62D-457C-BD44-36463E7DAC7C}"/>
    <cellStyle name="Enter Currency (0)" xfId="1772" xr:uid="{D42E1CA3-84A3-4451-8CD1-99CD31DC7489}"/>
    <cellStyle name="Enter Currency (2)" xfId="1773" xr:uid="{C48E2070-EFD4-4C00-B743-4C9707695037}"/>
    <cellStyle name="Enter Units (0)" xfId="1774" xr:uid="{A823BB3F-3F4A-4B5F-B57D-588B136D3444}"/>
    <cellStyle name="Enter Units (1)" xfId="1775" xr:uid="{265AB9B8-8E20-40CC-AA9C-33D9258F6A0A}"/>
    <cellStyle name="Enter Units (2)" xfId="1776" xr:uid="{8A3E5DF9-3B4D-4052-99AD-E828FB1C7EEA}"/>
    <cellStyle name="Euro" xfId="1777" xr:uid="{446609DF-7EED-43E6-A3F1-10F44DA11839}"/>
    <cellStyle name="ew" xfId="1778" xr:uid="{B371226C-5F33-4858-AD81-40D1C449FD4D}"/>
    <cellStyle name="Explanatory Text" xfId="1779" xr:uid="{788D5382-93BF-4F72-9A4A-BA6CE2B64EC8}"/>
    <cellStyle name="F2" xfId="1780" xr:uid="{E55C08EA-2215-4DE6-913E-EBADD7D6DB30}"/>
    <cellStyle name="F3" xfId="1781" xr:uid="{A68B9BB1-A03F-459F-A151-EFAB0908B466}"/>
    <cellStyle name="F4" xfId="1782" xr:uid="{DD7C087D-BA27-445D-AFA4-357AC008B4A9}"/>
    <cellStyle name="F5" xfId="1783" xr:uid="{A97F1494-EB12-470A-ACE4-9CB2A2675CDE}"/>
    <cellStyle name="F6" xfId="1784" xr:uid="{78576BA9-C429-4FBD-8648-37C4D850AC0B}"/>
    <cellStyle name="F7" xfId="1785" xr:uid="{37D57F04-8ADA-4BE1-9864-C3551E905128}"/>
    <cellStyle name="F8" xfId="1786" xr:uid="{93D41A8B-3FE7-4B6E-A2C6-79462EC9F3CB}"/>
    <cellStyle name="Fixed" xfId="1787" xr:uid="{0131DA38-F916-4A9A-BBEC-7597AEE9850D}"/>
    <cellStyle name="Flag" xfId="1788" xr:uid="{AEE9C4AB-A6A7-4FEB-825D-9FA8B1C8268E}"/>
    <cellStyle name="fo]_x000d__x000a_UserName=Murat Zelef_x000d__x000a_UserCompany=Bumerang_x000d__x000a__x000d__x000a_[File Paths]_x000d__x000a_WorkingDirectory=C:\EQUIS\DLWIN_x000d__x000a_DownLoader=C" xfId="1789" xr:uid="{5BF1A003-46AA-4BA7-906A-5C1ACB800564}"/>
    <cellStyle name="Followed Hyperlink" xfId="1790" xr:uid="{B31F4FB6-B920-4A12-9E26-531FC6855C10}"/>
    <cellStyle name="Fonts" xfId="1791" xr:uid="{A3FE38C5-C438-4A27-855B-9BFB88787FA4}"/>
    <cellStyle name="Footnote" xfId="1792" xr:uid="{FA67A5E6-8F62-4845-A873-AD2E1FDE567B}"/>
    <cellStyle name="Formuls" xfId="1793" xr:uid="{77A4133A-D82C-4F15-A348-1FAA7B1D7644}"/>
    <cellStyle name="Good" xfId="1794" xr:uid="{7AB9B36F-A2D6-4EC6-812A-C096ED89E372}"/>
    <cellStyle name="Group" xfId="1795" xr:uid="{93E9C84C-DE12-4472-948B-C28D9076EEFD}"/>
    <cellStyle name="GroupNote" xfId="1796" xr:uid="{4AA6F934-EA80-436D-BE10-36BC64AE63E2}"/>
    <cellStyle name="hard no" xfId="1797" xr:uid="{4413D366-9418-482A-848C-513AB31D22B8}"/>
    <cellStyle name="Hard Percent" xfId="1798" xr:uid="{85927CD7-747D-4284-B3F3-EF88DA20702F}"/>
    <cellStyle name="hardno" xfId="1799" xr:uid="{A3E9CEE4-3D7D-42F6-B97D-504EBD7D8CEF}"/>
    <cellStyle name="Header" xfId="1800" xr:uid="{58C7D370-5A52-4684-9921-E297F67E14F0}"/>
    <cellStyle name="Header 3" xfId="1801" xr:uid="{15C90FEA-D97B-447B-8520-6D212AA80436}"/>
    <cellStyle name="Header_PASSPORT.TEPLO.PROIZV.2016(v1.0)" xfId="1802" xr:uid="{ABD94A40-6B96-4C07-B047-1E76648583C9}"/>
    <cellStyle name="Header1" xfId="1803" xr:uid="{72749F89-E959-4A8E-B730-EDD723AEE8A0}"/>
    <cellStyle name="Header2" xfId="1804" xr:uid="{9A192331-9DC6-4E3F-9C42-1260DEEE9B7F}"/>
    <cellStyle name="Heading" xfId="1805" xr:uid="{689E93EE-712F-4368-B1F8-5AC815238BEA}"/>
    <cellStyle name="Heading 1" xfId="1806" xr:uid="{4AA6A745-DF64-4BC8-894B-21B4ED8B1B98}"/>
    <cellStyle name="Heading 2" xfId="1807" xr:uid="{09044A26-C417-43A0-94AE-E58699F3E264}"/>
    <cellStyle name="Heading 3" xfId="1808" xr:uid="{D79DF7FD-76A1-47EA-9FDF-3B8C32331D1C}"/>
    <cellStyle name="Heading 4" xfId="1809" xr:uid="{B503241D-0161-4841-B46E-16AC17924B03}"/>
    <cellStyle name="Heading_GP.ITOG.4.78(v1.0) - для разделения" xfId="1810" xr:uid="{67C7D106-DE09-4872-94C5-00C5693FAD5B}"/>
    <cellStyle name="Heading1" xfId="1811" xr:uid="{BE6EF8EF-3ACE-4AA4-A6DE-4C5431466AC8}"/>
    <cellStyle name="Heading2" xfId="1812" xr:uid="{8ED0FD63-8A6C-421A-BB94-E0BF98613837}"/>
    <cellStyle name="Heading2 2" xfId="1813" xr:uid="{3BF48D61-CD6B-4523-9160-3A7A3D4EB86C}"/>
    <cellStyle name="Heading2_46EP.2011(v2.0)" xfId="1814" xr:uid="{82F133B1-BA75-46A3-9A4B-FB64EDE65503}"/>
    <cellStyle name="Heading3" xfId="1815" xr:uid="{141D88C7-C569-481E-961E-9F331B9779D2}"/>
    <cellStyle name="Heading4" xfId="1816" xr:uid="{622EA8DF-B25B-4543-AFA3-79A1A11BF448}"/>
    <cellStyle name="Heading5" xfId="1817" xr:uid="{C809EE91-5E9A-498D-AF38-73F6F9E18A19}"/>
    <cellStyle name="Heading6" xfId="1818" xr:uid="{2368B52A-5612-409B-B7E0-5F941248681F}"/>
    <cellStyle name="Horizontal" xfId="1819" xr:uid="{D9483576-0BC3-49A1-9897-C01A84ED0E05}"/>
    <cellStyle name="Hyperlink" xfId="1820" xr:uid="{3EA5D012-DA41-4DBB-B00F-AB9084154EB1}"/>
    <cellStyle name="Iau?iue1" xfId="1821" xr:uid="{F3302F0C-A346-4F98-96E8-2B1226BD09A8}"/>
    <cellStyle name="Îáű÷íűé__FES" xfId="1822" xr:uid="{39838B87-620F-4417-ACA6-9FF13D7AA7A1}"/>
    <cellStyle name="Îáû÷íûé_cogs" xfId="1823" xr:uid="{9DA75075-41C8-46CB-BD4C-E6B394D73936}"/>
    <cellStyle name="Îňęđűâŕâřŕ˙ń˙ ăčďĺđńńűëęŕ" xfId="1824" xr:uid="{E907802C-C166-4369-9546-9570A18D89A8}"/>
    <cellStyle name="Info" xfId="1825" xr:uid="{11F3F077-AFE3-44C7-AC48-E9542BDDA004}"/>
    <cellStyle name="Input" xfId="1826" xr:uid="{3BD41A08-8275-4ABD-A17A-4660620129CB}"/>
    <cellStyle name="InputCurrency" xfId="1827" xr:uid="{EEAC2345-5BBA-478C-A6F4-D2C087E4AE93}"/>
    <cellStyle name="InputCurrency2" xfId="1828" xr:uid="{6846E5E2-6C2F-444A-8097-162161557642}"/>
    <cellStyle name="InputMultiple1" xfId="1829" xr:uid="{C6D95D85-3407-4B11-92BA-38B02A0CA549}"/>
    <cellStyle name="InputPercent1" xfId="1830" xr:uid="{BD86633F-40E3-44AB-B5DF-C05A46062C7B}"/>
    <cellStyle name="Inputs" xfId="1831" xr:uid="{5F740D4F-3CE2-460D-9242-1DB181DFFFA0}"/>
    <cellStyle name="Inputs (const)" xfId="1832" xr:uid="{FF45F520-53A4-4978-8967-62485AA740EE}"/>
    <cellStyle name="Inputs (const) 2" xfId="1833" xr:uid="{C27D062B-37A7-4707-A77D-13A0B6B2E71F}"/>
    <cellStyle name="Inputs (const)_46EP.2011(v2.0)" xfId="1834" xr:uid="{838BB255-3770-46B9-B5A0-2271E8793721}"/>
    <cellStyle name="Inputs 2" xfId="1835" xr:uid="{EA7999E5-48F4-4AA2-A009-C9C85B94D383}"/>
    <cellStyle name="Inputs Co" xfId="1836" xr:uid="{45A7EC01-7DFB-45AF-AECF-9433590BC10C}"/>
    <cellStyle name="Inputs_46EE.2011(v1.0)" xfId="1837" xr:uid="{F3D6A3C8-64A1-466C-BEBB-F5BC27192B4F}"/>
    <cellStyle name="Level" xfId="1838" xr:uid="{1EC554C4-4DF9-45B8-9EC2-3D1DA7E920BD}"/>
    <cellStyle name="Link Currency (0)" xfId="1839" xr:uid="{A68D5FFA-0F50-438D-BED3-285E065A87B6}"/>
    <cellStyle name="Link Currency (2)" xfId="1840" xr:uid="{05A73D7E-BE96-48CF-AD27-87AB57E278C2}"/>
    <cellStyle name="Link Units (0)" xfId="1841" xr:uid="{D3233BE3-63EF-4AE9-9818-55E0180C5D0D}"/>
    <cellStyle name="Link Units (1)" xfId="1842" xr:uid="{A4979F7A-BDE5-45D0-852D-D50BA7BC25DC}"/>
    <cellStyle name="Link Units (2)" xfId="1843" xr:uid="{604AAFE6-AFAA-4293-8A6E-1A8177C926E5}"/>
    <cellStyle name="Linked Cell" xfId="1844" xr:uid="{F3E3DE1E-C6AE-46A4-A98D-3F832F6195FB}"/>
    <cellStyle name="Matrix" xfId="1845" xr:uid="{EEC79F85-82A3-4E63-8F7B-3F17F19DF6DE}"/>
    <cellStyle name="Millares [0]_RESULTS" xfId="1846" xr:uid="{F169E5F6-14BD-4222-8B1F-3F300B1F07B3}"/>
    <cellStyle name="Millares_RESULTS" xfId="1847" xr:uid="{8FD60389-AD26-4250-8E8D-2C5F7A4CB252}"/>
    <cellStyle name="Milliers [0]_RESULTS" xfId="1848" xr:uid="{EFD62A5A-18B8-460E-9C9D-00A325A1CC3E}"/>
    <cellStyle name="Milliers_RESULTS" xfId="1849" xr:uid="{F60E6D46-D2F7-43E8-A243-46BF6C3149F5}"/>
    <cellStyle name="mnb" xfId="1850" xr:uid="{1D72C41D-2EEF-4996-BC70-FDADB9130658}"/>
    <cellStyle name="Moneda [0]_RESULTS" xfId="1851" xr:uid="{4462984F-21AB-4EE9-933B-216015432D66}"/>
    <cellStyle name="Moneda_RESULTS" xfId="1852" xr:uid="{971B35C7-CB54-4D1B-A68A-1D7B3FBF76C0}"/>
    <cellStyle name="Monétaire [0]_RESULTS" xfId="1853" xr:uid="{77178563-8F39-4CCD-B30A-82DDB85A7238}"/>
    <cellStyle name="Monétaire_RESULTS" xfId="1854" xr:uid="{DD2B751A-B04F-4A65-83BD-A869737571F8}"/>
    <cellStyle name="Multiple" xfId="1855" xr:uid="{4B8458FC-EF6B-4EE1-8A65-ABEBA27261CA}"/>
    <cellStyle name="Multiple1" xfId="1856" xr:uid="{A83944F4-F78C-44C3-8EF0-008F83EE2C62}"/>
    <cellStyle name="MultipleBelow" xfId="1857" xr:uid="{B9CAA4C7-B31F-4C04-9C66-CA009833AD43}"/>
    <cellStyle name="namber" xfId="1858" xr:uid="{5500284A-9DF0-4CB7-95BC-3E88E7561A67}"/>
    <cellStyle name="Neutral" xfId="1859" xr:uid="{DBF8EB68-8AFA-42A6-90F2-0101298140D6}"/>
    <cellStyle name="Norma11l" xfId="1860" xr:uid="{94E1F4F0-ADC0-49D8-A9ED-992658528B81}"/>
    <cellStyle name="normal" xfId="1861" xr:uid="{C3AA0FC8-134D-4C8A-B6B0-C53D22E21A02}"/>
    <cellStyle name="Normal - Style1" xfId="1862" xr:uid="{7CF1638E-2757-4140-A4C3-729BF72FC61E}"/>
    <cellStyle name="normal 10" xfId="1863" xr:uid="{A33BF628-FBA2-490D-A8E4-80C22C31BDB0}"/>
    <cellStyle name="Normal 2" xfId="22" xr:uid="{00000000-0005-0000-0000-000024000000}"/>
    <cellStyle name="Normal 2 2" xfId="1864" xr:uid="{57DB76FB-CCE7-4502-AC5C-A5BA742D301D}"/>
    <cellStyle name="Normal 2 3" xfId="1865" xr:uid="{0D09054F-31B5-4A06-AAF4-F695E36A14E8}"/>
    <cellStyle name="normal 3" xfId="1866" xr:uid="{04F7E83F-BD3B-4139-A34A-681AFBEBA56A}"/>
    <cellStyle name="normal 4" xfId="1867" xr:uid="{53C738D0-0D03-4C78-958F-18A5EA570F0F}"/>
    <cellStyle name="normal 5" xfId="1868" xr:uid="{B672CF07-F2F4-4AAD-9E92-5AAAEBE1033D}"/>
    <cellStyle name="normal 6" xfId="1869" xr:uid="{CA00BD18-893B-412B-B015-483E20E4ACC2}"/>
    <cellStyle name="normal 7" xfId="1870" xr:uid="{34A53410-14A8-4F7F-B659-AD3E8AC516A8}"/>
    <cellStyle name="normal 8" xfId="1871" xr:uid="{9CBB5A48-CE71-469C-B10C-A916A23CF7A9}"/>
    <cellStyle name="normal 9" xfId="1872" xr:uid="{210A679F-0863-497B-8E41-7244636EC115}"/>
    <cellStyle name="Normal." xfId="1873" xr:uid="{424C99DE-73C1-4B6C-AC4A-51D6FBAB9AC5}"/>
    <cellStyle name="Normal_# 41-Market &amp;Trends" xfId="1874" xr:uid="{89A6060A-E079-4B60-AB1C-FA2602CB87CC}"/>
    <cellStyle name="Normal1" xfId="1875" xr:uid="{0E8D0E40-2605-4572-8BF8-4AC97FFE7B8E}"/>
    <cellStyle name="Normal2" xfId="1876" xr:uid="{9F006909-B454-413A-BD77-97B7FD8AA06B}"/>
    <cellStyle name="NormalGB" xfId="1877" xr:uid="{CB5B9A3C-82E5-4DAB-A150-9BA78A43B4EE}"/>
    <cellStyle name="Normalny_24. 02. 97." xfId="1878" xr:uid="{3E7B877D-4D54-490E-B6A5-6F3138DBF1D8}"/>
    <cellStyle name="normбlnм_laroux" xfId="1879" xr:uid="{2F127F8E-D758-40F4-A476-1FB6853DAB0B}"/>
    <cellStyle name="Note" xfId="1880" xr:uid="{EF4D2EF5-BEC6-42AC-A7C1-58B9E29061B7}"/>
    <cellStyle name="number" xfId="1881" xr:uid="{5620CF4C-D110-4A93-B393-4CCF4CD4F1EE}"/>
    <cellStyle name="Ôčíŕíńîâűé [0]_(ňŕá 3č)" xfId="1882" xr:uid="{EEF71B3F-5A12-401E-A8E8-D4D82EA255D7}"/>
    <cellStyle name="Ociriniaue [0]_5-C" xfId="1883" xr:uid="{5A2A9C5F-D96B-4DD8-B971-BEE80BA5BCAD}"/>
    <cellStyle name="Ôčíŕíńîâűé_(ňŕá 3č)" xfId="1884" xr:uid="{6E834EF5-887A-4793-A1F6-2D1FA75DE202}"/>
    <cellStyle name="Ociriniaue_5-C" xfId="1885" xr:uid="{ACA103BE-A691-40C9-8C89-6927F567B823}"/>
    <cellStyle name="Option" xfId="1886" xr:uid="{7D7DE7EB-D2F4-4ABA-9039-73382028BCFE}"/>
    <cellStyle name="OptionHeading" xfId="1887" xr:uid="{592E1D90-5A80-4F2B-972C-8CEE9252C84B}"/>
    <cellStyle name="OptionHeading2" xfId="1888" xr:uid="{8D0897FE-E877-44C4-8593-38358B167813}"/>
    <cellStyle name="Òûñÿ÷è [0]_cogs" xfId="1889" xr:uid="{DCC18133-4886-41BD-B221-A45E34F3409E}"/>
    <cellStyle name="Òûñÿ÷è_cogs" xfId="1890" xr:uid="{407EDA8A-3775-47F8-A35E-CFE89E2F86E1}"/>
    <cellStyle name="Output" xfId="1891" xr:uid="{A35AF47B-0B7C-4851-82B3-8A495710DBF0}"/>
    <cellStyle name="Page Number" xfId="1892" xr:uid="{0D10968A-8AEF-4D6C-A803-D8EFF13A0E77}"/>
    <cellStyle name="pb_page_heading_LS" xfId="1893" xr:uid="{656A6573-9DE6-4BAE-8F49-B70ADA02B0F0}"/>
    <cellStyle name="Percent [0]" xfId="1894" xr:uid="{E0CF23F3-5DDA-4818-9297-F6E5F4B7EE42}"/>
    <cellStyle name="Percent [00]" xfId="1895" xr:uid="{FE6B73DA-FAE6-4014-A211-DE550FC2EBC6}"/>
    <cellStyle name="Percent_#6 Temps &amp; Contractors" xfId="1896" xr:uid="{FC0460D1-468D-40E9-AAD4-73784791B0BB}"/>
    <cellStyle name="Percent1" xfId="1897" xr:uid="{53931BD8-2156-4FE3-B400-2E54A6CF0E9C}"/>
    <cellStyle name="Piug" xfId="1898" xr:uid="{CEC653DC-DF97-4868-8B5C-DE33FA4C2D40}"/>
    <cellStyle name="Plug" xfId="1899" xr:uid="{61BCF708-0375-418A-A9A5-1CA9E305D078}"/>
    <cellStyle name="PrePop Currency (0)" xfId="1900" xr:uid="{627412C7-50F3-4FCA-9A54-E318A518F7F8}"/>
    <cellStyle name="PrePop Currency (2)" xfId="1901" xr:uid="{840DAF95-8B4E-4BAD-BFEB-0BA1A3C646E8}"/>
    <cellStyle name="PrePop Units (0)" xfId="1902" xr:uid="{E3914618-4B02-4829-B762-ABB15B3882FA}"/>
    <cellStyle name="PrePop Units (1)" xfId="1903" xr:uid="{A0FAFB68-8C77-454F-9110-31CC8EFD63A9}"/>
    <cellStyle name="PrePop Units (2)" xfId="1904" xr:uid="{C45D2FD0-087D-4F9D-B0EA-801F3DC225E4}"/>
    <cellStyle name="Price" xfId="1905" xr:uid="{00A342C8-5688-4517-96F5-A415978C4DB2}"/>
    <cellStyle name="prochrek" xfId="1906" xr:uid="{1658EAFE-2BA8-4315-AAAC-F811A1341B85}"/>
    <cellStyle name="ProductClass" xfId="1907" xr:uid="{EA0962E5-D464-4C06-86D5-74B4A4715B60}"/>
    <cellStyle name="ProductType" xfId="1908" xr:uid="{A98397CF-49A2-4BCD-A32B-7330E6F11AE1}"/>
    <cellStyle name="Protected" xfId="1909" xr:uid="{894478FC-0DF9-4C6A-A3BE-767111D7307A}"/>
    <cellStyle name="RebateValue" xfId="1910" xr:uid="{59533D06-A4F5-43C7-9344-3B9FB9E891E4}"/>
    <cellStyle name="ResellerType" xfId="1911" xr:uid="{5FD89464-6259-4457-9514-FE5A318EEB9C}"/>
    <cellStyle name="Salomon Logo" xfId="1912" xr:uid="{A24F8605-5F39-4E19-8FCE-5EB62EDC95E3}"/>
    <cellStyle name="Sample" xfId="1913" xr:uid="{2D0D889F-1759-40BB-BFD2-51D2586827B6}"/>
    <cellStyle name="SAPBEXaggData" xfId="1914" xr:uid="{A00FB984-0AEA-4910-B3EA-52D9560A7384}"/>
    <cellStyle name="SAPBEXaggData 2" xfId="1915" xr:uid="{D09BEEF3-B728-45F0-8B22-F02F477F7542}"/>
    <cellStyle name="SAPBEXaggData 2 2" xfId="1916" xr:uid="{26661E76-2E35-4F94-AC02-DC1A5452FD23}"/>
    <cellStyle name="SAPBEXaggData 2 3" xfId="1917" xr:uid="{87C56FD1-1B12-462C-B2BF-4A8850FA3E80}"/>
    <cellStyle name="SAPBEXaggData 3" xfId="1918" xr:uid="{5F8F0493-707C-4736-9643-B3683DE6583B}"/>
    <cellStyle name="SAPBEXaggData 4" xfId="1919" xr:uid="{60DC8783-F3CA-49AF-B65C-6744DD195322}"/>
    <cellStyle name="SAPBEXaggDataEmph" xfId="1920" xr:uid="{4C798300-7F50-4A4D-AA93-F34C1F291FE2}"/>
    <cellStyle name="SAPBEXaggDataEmph 2" xfId="1921" xr:uid="{6A8B73C5-009E-410D-9499-A5440D647A67}"/>
    <cellStyle name="SAPBEXaggDataEmph 2 2" xfId="1922" xr:uid="{642A0461-9C5B-411D-83F0-6DCCA6F8B517}"/>
    <cellStyle name="SAPBEXaggDataEmph 2 3" xfId="1923" xr:uid="{51BC1E53-C0C7-41CB-88DE-01C107234551}"/>
    <cellStyle name="SAPBEXaggDataEmph 3" xfId="1924" xr:uid="{E8306966-F9D6-427D-A973-C4FB47489C0A}"/>
    <cellStyle name="SAPBEXaggItem" xfId="1925" xr:uid="{9FE0230A-4765-4F46-8C26-464D4F0BC3F8}"/>
    <cellStyle name="SAPBEXaggItem 2" xfId="1926" xr:uid="{14357D09-B3F1-41B8-A795-07715F6E3C04}"/>
    <cellStyle name="SAPBEXaggItem 2 2" xfId="1927" xr:uid="{91E7D34A-DD7E-4522-8277-DE6B2CECCB52}"/>
    <cellStyle name="SAPBEXaggItem 2 3" xfId="1928" xr:uid="{7429AFA6-16E2-4ED2-8F64-70A12F77BE5E}"/>
    <cellStyle name="SAPBEXaggItem 3" xfId="1929" xr:uid="{28D00B64-E989-49C1-82EB-473FD84DFE2D}"/>
    <cellStyle name="SAPBEXaggItem 3 2" xfId="1930" xr:uid="{C23DE517-6A85-444F-B9E4-C9DE50BE6A5B}"/>
    <cellStyle name="SAPBEXaggItem 4" xfId="1931" xr:uid="{9CA32EBB-902D-4322-B573-F46B5F104A09}"/>
    <cellStyle name="SAPBEXaggItem 5" xfId="1932" xr:uid="{93DAA32E-9228-4E49-9D5D-83F02500346D}"/>
    <cellStyle name="SAPBEXaggItem 6" xfId="1933" xr:uid="{F309F319-85EE-4AF5-9431-0FFEE643E349}"/>
    <cellStyle name="SAPBEXaggItemX" xfId="1934" xr:uid="{E9076CC6-6947-4214-B1EB-D118CF39E6AD}"/>
    <cellStyle name="SAPBEXaggItemX 2" xfId="1935" xr:uid="{EAC299EE-2C65-467F-8106-F76486F41AA7}"/>
    <cellStyle name="SAPBEXaggItemX 2 2" xfId="1936" xr:uid="{6C998D8C-11CD-40F9-81E6-1DE95824E6F3}"/>
    <cellStyle name="SAPBEXaggItemX 3" xfId="1937" xr:uid="{D43BC056-0D26-4248-9500-E472B4864A68}"/>
    <cellStyle name="SAPBEXchaText" xfId="1938" xr:uid="{D1364554-D079-4747-BB12-DF70F428322D}"/>
    <cellStyle name="SAPBEXchaText 2" xfId="1939" xr:uid="{74A36477-C513-4992-825F-55AB17ADBD0B}"/>
    <cellStyle name="SAPBEXchaText 2 2" xfId="1940" xr:uid="{719B8705-341B-41B5-A8B0-CB29CB233628}"/>
    <cellStyle name="SAPBEXchaText 2 3" xfId="1941" xr:uid="{80538CCA-6AB3-4EE3-ABF6-EEEE94AB7CFB}"/>
    <cellStyle name="SAPBEXchaText 3" xfId="1942" xr:uid="{F7138E83-52B8-4115-9B70-1930706E722F}"/>
    <cellStyle name="SAPBEXchaText 3 2" xfId="1943" xr:uid="{96A017B3-2F54-4650-A39C-FA0139B14318}"/>
    <cellStyle name="SAPBEXchaText 3 3" xfId="1944" xr:uid="{05FF55BE-F2B4-465E-A80E-6EE22E525E4D}"/>
    <cellStyle name="SAPBEXchaText 4" xfId="1945" xr:uid="{36952123-7487-4EA2-928E-9B4F7CD60703}"/>
    <cellStyle name="SAPBEXchaText 4 2" xfId="1946" xr:uid="{37948108-A1CE-46B3-9622-66021B449C12}"/>
    <cellStyle name="SAPBEXchaText 4 3" xfId="1947" xr:uid="{2D49B04A-8487-4921-BDC4-4402E6B11029}"/>
    <cellStyle name="SAPBEXchaText 5" xfId="1948" xr:uid="{B2202D6D-EC42-498E-B915-326196B71326}"/>
    <cellStyle name="SAPBEXchaText 6" xfId="1949" xr:uid="{FF5708C4-57E6-4DF6-B2A2-42C36CB3B0CA}"/>
    <cellStyle name="SAPBEXexcBad7" xfId="1950" xr:uid="{A83BC62D-6B82-4F69-8BC4-4A91F91E5662}"/>
    <cellStyle name="SAPBEXexcBad7 2" xfId="1951" xr:uid="{24985870-4C31-40A3-925A-6B1986DF6897}"/>
    <cellStyle name="SAPBEXexcBad7 2 2" xfId="1952" xr:uid="{8EDE835C-F442-4329-9B81-F425F23ECDF5}"/>
    <cellStyle name="SAPBEXexcBad7 3" xfId="1953" xr:uid="{1362A1A2-8C3A-4F47-B87B-B690A11B4C5F}"/>
    <cellStyle name="SAPBEXexcBad8" xfId="1954" xr:uid="{93AE7B1B-D6CF-4D31-B18C-6F7092F28F24}"/>
    <cellStyle name="SAPBEXexcBad8 2" xfId="1955" xr:uid="{7F9880D4-2CA7-40EA-B4EB-1947838E4288}"/>
    <cellStyle name="SAPBEXexcBad8 2 2" xfId="1956" xr:uid="{759A691B-DE45-4DFA-8184-84969B4A41FA}"/>
    <cellStyle name="SAPBEXexcBad8 3" xfId="1957" xr:uid="{FD11FDF5-9B5D-40BF-B0F3-4C5D3479FDEB}"/>
    <cellStyle name="SAPBEXexcBad9" xfId="1958" xr:uid="{04E48422-7EB8-4599-A752-6FEF1C6C5A61}"/>
    <cellStyle name="SAPBEXexcBad9 2" xfId="1959" xr:uid="{2E24EA4E-DF3B-4428-97B2-1E4D9397A224}"/>
    <cellStyle name="SAPBEXexcBad9 3" xfId="1960" xr:uid="{F966FB64-6B76-47B4-9F1B-20F43EB3060A}"/>
    <cellStyle name="SAPBEXexcCritical4" xfId="1961" xr:uid="{76B88805-BCA8-422E-AA28-504099EF9669}"/>
    <cellStyle name="SAPBEXexcCritical4 2" xfId="1962" xr:uid="{69B185F7-0F15-425E-A0FF-53265F6530A2}"/>
    <cellStyle name="SAPBEXexcCritical4 2 2" xfId="1963" xr:uid="{0DB6E4A1-A32D-472F-BCDB-3D26088FABE3}"/>
    <cellStyle name="SAPBEXexcCritical4 3" xfId="1964" xr:uid="{95E4F0A0-1E02-446C-AC47-CFE56ED7A055}"/>
    <cellStyle name="SAPBEXexcCritical5" xfId="1965" xr:uid="{6921CFF1-96A8-4A64-9078-71AF7369137B}"/>
    <cellStyle name="SAPBEXexcCritical5 2" xfId="1966" xr:uid="{400E1993-4DAB-4589-A4BF-EB284E7A1E18}"/>
    <cellStyle name="SAPBEXexcCritical5 2 2" xfId="1967" xr:uid="{89EED27C-46FA-46D6-9FB8-6268C65AEA29}"/>
    <cellStyle name="SAPBEXexcCritical5 3" xfId="1968" xr:uid="{669DAA7C-9058-4A67-B923-593843E75320}"/>
    <cellStyle name="SAPBEXexcCritical6" xfId="1969" xr:uid="{B4CF8E44-C2B7-42FE-8581-B02D87C5583B}"/>
    <cellStyle name="SAPBEXexcCritical6 2" xfId="1970" xr:uid="{25E8D6C3-06B8-4136-B3F2-052B5EA8435F}"/>
    <cellStyle name="SAPBEXexcCritical6 2 2" xfId="1971" xr:uid="{8471D1C1-7C7C-43FD-ADDD-15E158EE3AE0}"/>
    <cellStyle name="SAPBEXexcCritical6 3" xfId="1972" xr:uid="{AEA6FAC2-5497-4BBC-ACE8-0664526331D9}"/>
    <cellStyle name="SAPBEXexcGood1" xfId="1973" xr:uid="{11F075C2-F10A-47F8-BA7E-B8C24CC56D77}"/>
    <cellStyle name="SAPBEXexcGood1 2" xfId="1974" xr:uid="{7060AA3A-5DB4-482B-B143-53251C2264AE}"/>
    <cellStyle name="SAPBEXexcGood1 2 2" xfId="1975" xr:uid="{1A13B1E0-61E9-4A53-9A89-11F326A4058D}"/>
    <cellStyle name="SAPBEXexcGood1 3" xfId="1976" xr:uid="{E3D1C776-BAC5-4DFD-90B8-DDF3B4480C35}"/>
    <cellStyle name="SAPBEXexcGood2" xfId="1977" xr:uid="{40D3D321-4AE4-4697-B4FD-D5A167EF073B}"/>
    <cellStyle name="SAPBEXexcGood2 2" xfId="1978" xr:uid="{9FBCCE2F-C618-469E-87FB-CDD8952621B3}"/>
    <cellStyle name="SAPBEXexcGood2 2 2" xfId="1979" xr:uid="{7D8732EC-FC66-4651-893E-AF52D7277913}"/>
    <cellStyle name="SAPBEXexcGood2 3" xfId="1980" xr:uid="{BD7D8D14-7109-4FCB-88D7-C45FF254C37D}"/>
    <cellStyle name="SAPBEXexcGood3" xfId="1981" xr:uid="{986580C0-C4B4-4E05-8ACE-7D677848C09A}"/>
    <cellStyle name="SAPBEXexcGood3 2" xfId="1982" xr:uid="{D1BF1CC1-D22A-4611-991E-25EE56EE5A3F}"/>
    <cellStyle name="SAPBEXexcGood3 2 2" xfId="1983" xr:uid="{75DAF246-A4D1-402F-937C-472692B97CD8}"/>
    <cellStyle name="SAPBEXexcGood3 3" xfId="1984" xr:uid="{ED1E0B97-4FB7-41AF-8720-24244ABD6A9B}"/>
    <cellStyle name="SAPBEXfilterDrill" xfId="1985" xr:uid="{3EDFBDC5-73B7-4AE5-AB32-7415307A5C14}"/>
    <cellStyle name="SAPBEXfilterDrill 2" xfId="1986" xr:uid="{AD2EBB03-B49B-4C33-BFAE-C34897751CBD}"/>
    <cellStyle name="SAPBEXfilterDrill 3" xfId="1987" xr:uid="{7574B523-0B23-4468-943B-4AF3A0C2B8BC}"/>
    <cellStyle name="SAPBEXfilterItem" xfId="1988" xr:uid="{2AD9CCFC-527D-41E5-B2C4-E979BD86C3A9}"/>
    <cellStyle name="SAPBEXfilterItem 2" xfId="1989" xr:uid="{758F8545-D8D1-443A-920A-0D35CD0942E6}"/>
    <cellStyle name="SAPBEXfilterItem 3" xfId="1990" xr:uid="{B62456B9-7CF2-4D64-9DAC-35D3F6DCB81F}"/>
    <cellStyle name="SAPBEXfilterText" xfId="1991" xr:uid="{8BE00789-0729-414B-8B20-9B65980EB85D}"/>
    <cellStyle name="SAPBEXfilterText 2" xfId="1992" xr:uid="{D0663E6D-22EF-46D5-B32A-87CBD325BD5A}"/>
    <cellStyle name="SAPBEXfilterText 3" xfId="1993" xr:uid="{3C0E8BE6-4EEA-4110-9DE1-64A5FB359B6F}"/>
    <cellStyle name="SAPBEXformats" xfId="1994" xr:uid="{36201320-1913-4E9F-A8D4-2850BE1F15F1}"/>
    <cellStyle name="SAPBEXformats 2" xfId="1995" xr:uid="{89A1B199-85B9-473E-81A6-2028AA0A6C9D}"/>
    <cellStyle name="SAPBEXformats 2 2" xfId="1996" xr:uid="{0765AA55-C320-44C1-BC37-2486F6A17766}"/>
    <cellStyle name="SAPBEXformats 3" xfId="1997" xr:uid="{EC03F4E3-D9D6-4826-B7D3-196F8919985A}"/>
    <cellStyle name="SAPBEXheaderItem" xfId="1998" xr:uid="{DBD6A131-9D3D-4EDE-B541-D17602E9A63F}"/>
    <cellStyle name="SAPBEXheaderItem 2" xfId="1999" xr:uid="{9F1DF8F0-9035-4B86-A245-1A506FE9EA56}"/>
    <cellStyle name="SAPBEXheaderItem 3" xfId="2000" xr:uid="{6F918B2E-97A1-4973-9541-7342BE3E3E6A}"/>
    <cellStyle name="SAPBEXheaderText" xfId="2001" xr:uid="{63E332E4-1E9C-4AEC-A9E1-6DA33EF7D4EE}"/>
    <cellStyle name="SAPBEXheaderText 2" xfId="2002" xr:uid="{B21FCB75-1D2C-4D87-BC96-2C34D9EA903A}"/>
    <cellStyle name="SAPBEXheaderText 3" xfId="2003" xr:uid="{26FAFD2B-C303-4300-BA66-234ABBE1EF0A}"/>
    <cellStyle name="SAPBEXHLevel0" xfId="2004" xr:uid="{18024722-CF18-47F1-A69E-314B2A4D1DA1}"/>
    <cellStyle name="SAPBEXHLevel0 2" xfId="2005" xr:uid="{3CF8CE59-8099-43CC-A089-8C71A478FB31}"/>
    <cellStyle name="SAPBEXHLevel0 2 2" xfId="2006" xr:uid="{39F7343D-0625-49B6-9BBF-58112706DE15}"/>
    <cellStyle name="SAPBEXHLevel0 2 3" xfId="2007" xr:uid="{376126A5-793B-4087-B55C-C019CD756476}"/>
    <cellStyle name="SAPBEXHLevel0 2 4" xfId="2008" xr:uid="{7BE8A777-B128-4521-82A9-52EC33C738EE}"/>
    <cellStyle name="SAPBEXHLevel0 2 5" xfId="2009" xr:uid="{A0CB316D-8FC5-41E1-B275-4155145A1603}"/>
    <cellStyle name="SAPBEXHLevel0 3" xfId="2010" xr:uid="{74D2D2C0-1E71-4E51-A94F-639C59552D2E}"/>
    <cellStyle name="SAPBEXHLevel0 3 2" xfId="2011" xr:uid="{343CE78B-C243-42A6-B96F-55A810E853F2}"/>
    <cellStyle name="SAPBEXHLevel0 3 3" xfId="2012" xr:uid="{20053AB6-50D4-4823-B940-0E86F41B29CB}"/>
    <cellStyle name="SAPBEXHLevel0 4" xfId="2013" xr:uid="{D7603680-0309-4006-B994-FFB965EFDA30}"/>
    <cellStyle name="SAPBEXHLevel0 4 2" xfId="2014" xr:uid="{FCAB2508-E9BD-4E7B-BF0A-575D91FD5A5D}"/>
    <cellStyle name="SAPBEXHLevel0 4 3" xfId="2015" xr:uid="{86A24136-5CA7-4428-A204-9868E733E5F6}"/>
    <cellStyle name="SAPBEXHLevel0 5" xfId="2016" xr:uid="{0117823C-FBA0-476A-AAB0-0940737F2D38}"/>
    <cellStyle name="SAPBEXHLevel0 5 2" xfId="2017" xr:uid="{6DD3F3C3-4714-4286-951C-0013E680E547}"/>
    <cellStyle name="SAPBEXHLevel0 6" xfId="2018" xr:uid="{895A2604-DC1D-4615-938C-95333F1B8E18}"/>
    <cellStyle name="SAPBEXHLevel0 7" xfId="2019" xr:uid="{0966784D-05BB-4FB4-946E-DA84A1A6BA7D}"/>
    <cellStyle name="SAPBEXHLevel0X" xfId="2020" xr:uid="{8572FEDB-949B-4E90-A17B-2F86C82D17CB}"/>
    <cellStyle name="SAPBEXHLevel0X 2" xfId="2021" xr:uid="{6838D13C-05D4-4154-885D-0E0F733BD62A}"/>
    <cellStyle name="SAPBEXHLevel0X 2 2" xfId="2022" xr:uid="{A2789865-6B95-42F5-9439-02B0360F33D9}"/>
    <cellStyle name="SAPBEXHLevel0X 2 2 2" xfId="2023" xr:uid="{47B69937-C3BC-4356-BDF0-DE7F25879405}"/>
    <cellStyle name="SAPBEXHLevel0X 2 3" xfId="2024" xr:uid="{ED597497-AF87-448A-8F0F-C09CE85F30C6}"/>
    <cellStyle name="SAPBEXHLevel0X 3" xfId="2025" xr:uid="{B8EDBE27-C6F8-462A-8006-8B81514B9F07}"/>
    <cellStyle name="SAPBEXHLevel0X 3 2" xfId="2026" xr:uid="{199C8D48-48B8-4AA7-8E20-92B9425DC135}"/>
    <cellStyle name="SAPBEXHLevel0X 3 3" xfId="2027" xr:uid="{64F34DA9-69BD-4716-9547-EAEE2F4503C6}"/>
    <cellStyle name="SAPBEXHLevel0X 3 4" xfId="2028" xr:uid="{DC06A8AB-2888-46F6-B217-68BE138145CE}"/>
    <cellStyle name="SAPBEXHLevel0X 4" xfId="2029" xr:uid="{B2246015-F3F6-45A0-8978-02F1053DA472}"/>
    <cellStyle name="SAPBEXHLevel0X 4 2" xfId="2030" xr:uid="{7E5BD531-610D-45B5-828D-1C6DFFBBFA92}"/>
    <cellStyle name="SAPBEXHLevel0X 5" xfId="2031" xr:uid="{8992DF48-FF70-42C1-BF20-FF6C7E790DC8}"/>
    <cellStyle name="SAPBEXHLevel0X 6" xfId="2032" xr:uid="{394E2449-81C4-431F-A8B0-E949EE401187}"/>
    <cellStyle name="SAPBEXHLevel1" xfId="2033" xr:uid="{31938009-5D34-4AD0-B20C-87E7B3725A01}"/>
    <cellStyle name="SAPBEXHLevel1 2" xfId="2034" xr:uid="{35ED808D-20A0-45CF-924C-FD5F2722D96B}"/>
    <cellStyle name="SAPBEXHLevel1 2 2" xfId="2035" xr:uid="{C53C544D-B860-4903-AADD-1A4D02DB2225}"/>
    <cellStyle name="SAPBEXHLevel1 2 3" xfId="2036" xr:uid="{3D513327-A0AD-490C-AEED-5D24D76ECE10}"/>
    <cellStyle name="SAPBEXHLevel1 2 4" xfId="2037" xr:uid="{3C4ADD52-84B1-4E2E-98AA-1B1E536243B9}"/>
    <cellStyle name="SAPBEXHLevel1 2 5" xfId="2038" xr:uid="{A842D6C5-F709-4E60-A793-261AEEAC2E6A}"/>
    <cellStyle name="SAPBEXHLevel1 3" xfId="2039" xr:uid="{64385907-F3BF-4405-B12A-FC9B6BD83C1F}"/>
    <cellStyle name="SAPBEXHLevel1 3 2" xfId="2040" xr:uid="{5AA05CD0-EC25-4072-A2C2-B9E89B4917AD}"/>
    <cellStyle name="SAPBEXHLevel1 3 3" xfId="2041" xr:uid="{9AC04E5A-A85E-40D5-B03A-58D87E1C10CC}"/>
    <cellStyle name="SAPBEXHLevel1 3 4" xfId="2042" xr:uid="{26F87BA9-FE89-47FC-84D7-B32FB88BB532}"/>
    <cellStyle name="SAPBEXHLevel1 4" xfId="2043" xr:uid="{0FAC10D9-3305-4ECD-A4F7-3E4B7CA00B9B}"/>
    <cellStyle name="SAPBEXHLevel1 4 2" xfId="2044" xr:uid="{3AD7E8A0-4C28-4947-94CE-9C6E8248FF64}"/>
    <cellStyle name="SAPBEXHLevel1 4 3" xfId="2045" xr:uid="{E8996F3C-2E84-4C13-B71D-70B9E4C6BF1B}"/>
    <cellStyle name="SAPBEXHLevel1 5" xfId="2046" xr:uid="{2B6AC08F-E70C-4149-8D2A-8C7F64222ACC}"/>
    <cellStyle name="SAPBEXHLevel1 6" xfId="2047" xr:uid="{9EC00DA2-18F2-45FA-9A46-A322A57D38CF}"/>
    <cellStyle name="SAPBEXHLevel1 6 2" xfId="2048" xr:uid="{F2345165-1D01-49C0-814B-9B98CC1CCD9A}"/>
    <cellStyle name="SAPBEXHLevel1 7" xfId="2049" xr:uid="{82D28F3D-20EE-4630-A70F-F9722F2E0498}"/>
    <cellStyle name="SAPBEXHLevel1X" xfId="2050" xr:uid="{C5B06B6D-5AA7-4A37-B1C9-0BC7B5695068}"/>
    <cellStyle name="SAPBEXHLevel1X 2" xfId="2051" xr:uid="{5C9F2481-A24E-4391-9949-556A4153C560}"/>
    <cellStyle name="SAPBEXHLevel1X 2 2" xfId="2052" xr:uid="{F451A31C-8F5F-4372-9D86-343301F0F79A}"/>
    <cellStyle name="SAPBEXHLevel1X 2 2 2" xfId="2053" xr:uid="{13388364-96A0-45B1-A6E4-0F91564268BD}"/>
    <cellStyle name="SAPBEXHLevel1X 2 3" xfId="2054" xr:uid="{AA7EF0F6-2233-4E18-94A6-4E7231CCDC4C}"/>
    <cellStyle name="SAPBEXHLevel1X 3" xfId="2055" xr:uid="{B4E0DA60-E594-416F-9E63-3E7E18958738}"/>
    <cellStyle name="SAPBEXHLevel1X 3 2" xfId="2056" xr:uid="{469BE294-1F25-4987-BA95-5E3B80796769}"/>
    <cellStyle name="SAPBEXHLevel1X 4" xfId="2057" xr:uid="{E237B953-B747-4214-88D0-5ACC1623AC49}"/>
    <cellStyle name="SAPBEXHLevel1X 4 2" xfId="2058" xr:uid="{D3ED6686-969B-45D1-9B54-8E8CB56DFA1E}"/>
    <cellStyle name="SAPBEXHLevel1X 5" xfId="2059" xr:uid="{825D6D4E-F363-4A58-B62C-714004B22F71}"/>
    <cellStyle name="SAPBEXHLevel2" xfId="2060" xr:uid="{06636113-0267-4820-AC61-18CD595C0819}"/>
    <cellStyle name="SAPBEXHLevel2 2" xfId="2061" xr:uid="{7314637F-CE5D-4609-976C-C009A38A07CC}"/>
    <cellStyle name="SAPBEXHLevel2 2 2" xfId="2062" xr:uid="{63814E29-40FD-4822-80D6-2930E94FD2D6}"/>
    <cellStyle name="SAPBEXHLevel2 2 3" xfId="2063" xr:uid="{0393022C-CCA4-4A49-AF35-2581F01EBE9A}"/>
    <cellStyle name="SAPBEXHLevel2 2 4" xfId="2064" xr:uid="{D20BBD2A-CE83-47A8-9519-0B94510FCE6D}"/>
    <cellStyle name="SAPBEXHLevel2 2 5" xfId="2065" xr:uid="{34E6AFC1-23ED-48BE-97AC-6DAE6717AC91}"/>
    <cellStyle name="SAPBEXHLevel2 3" xfId="2066" xr:uid="{E33F8CD5-5DF6-402B-8806-462841E56085}"/>
    <cellStyle name="SAPBEXHLevel2 3 2" xfId="2067" xr:uid="{3BF4732F-ECFE-4B8F-B267-210F0ED779A7}"/>
    <cellStyle name="SAPBEXHLevel2 3 3" xfId="2068" xr:uid="{DEE9FCD9-B844-4FF5-B674-F1662529911B}"/>
    <cellStyle name="SAPBEXHLevel2 3 4" xfId="2069" xr:uid="{926919B0-6F83-4C4D-A0FB-8BF3AE3A185E}"/>
    <cellStyle name="SAPBEXHLevel2 4" xfId="2070" xr:uid="{6D9E3B7F-1FAF-4378-AFFE-89CDA8E850C9}"/>
    <cellStyle name="SAPBEXHLevel2 4 2" xfId="2071" xr:uid="{96F74B83-6E85-43A5-8087-155C31CB58ED}"/>
    <cellStyle name="SAPBEXHLevel2 4 3" xfId="2072" xr:uid="{974F8B47-2F59-492D-9A63-07395FD2B56B}"/>
    <cellStyle name="SAPBEXHLevel2 5" xfId="2073" xr:uid="{758EFEFC-E8FC-4196-AEE1-9FF051CBAB8C}"/>
    <cellStyle name="SAPBEXHLevel2 6" xfId="2074" xr:uid="{4EAB3B02-EF1A-45AB-872D-5CB629BEFE65}"/>
    <cellStyle name="SAPBEXHLevel2 7" xfId="2075" xr:uid="{E608F905-B90C-47AF-A0EB-21689428DD19}"/>
    <cellStyle name="SAPBEXHLevel2X" xfId="2076" xr:uid="{EBDE609D-0E80-4DC0-AD58-2DEFB0FB8CF2}"/>
    <cellStyle name="SAPBEXHLevel2X 2" xfId="2077" xr:uid="{FA493DF7-1E8D-46B0-B6B1-D591C6B6FF23}"/>
    <cellStyle name="SAPBEXHLevel2X 2 2" xfId="2078" xr:uid="{DF0D956D-A86D-4D10-BFC4-75AFF9E2E3EC}"/>
    <cellStyle name="SAPBEXHLevel2X 2 2 2" xfId="2079" xr:uid="{35EDD959-DE4B-46A4-85B8-7A459A2A55E8}"/>
    <cellStyle name="SAPBEXHLevel2X 2 3" xfId="2080" xr:uid="{2B01903B-F25F-4292-B8E9-5625FD7CA4AE}"/>
    <cellStyle name="SAPBEXHLevel2X 3" xfId="2081" xr:uid="{5F149CCD-F988-4E74-9306-4D53F5CF8522}"/>
    <cellStyle name="SAPBEXHLevel2X 3 2" xfId="2082" xr:uid="{879AC651-A6FB-4E14-8B91-9D156845CBB1}"/>
    <cellStyle name="SAPBEXHLevel2X 4" xfId="2083" xr:uid="{CD3308DF-7827-4321-8B84-E1577DBC252C}"/>
    <cellStyle name="SAPBEXHLevel2X 4 2" xfId="2084" xr:uid="{1F177705-8BD5-44E8-9B5C-1D1B0B184B8B}"/>
    <cellStyle name="SAPBEXHLevel2X 5" xfId="2085" xr:uid="{EA48223D-F2BD-4005-9A15-EC545CCF0B19}"/>
    <cellStyle name="SAPBEXHLevel3" xfId="2086" xr:uid="{7272CFFB-32D3-4BC4-9C1B-1844BEB1CBFD}"/>
    <cellStyle name="SAPBEXHLevel3 2" xfId="2087" xr:uid="{E3E5D98A-78C5-4E5C-A58E-E07809A067A0}"/>
    <cellStyle name="SAPBEXHLevel3 2 2" xfId="2088" xr:uid="{2A7DD3D9-6C3B-4CAE-87D4-2BDF85AC7A6E}"/>
    <cellStyle name="SAPBEXHLevel3 2 3" xfId="2089" xr:uid="{2339DAA8-F3DA-40C1-B58F-D9536E488829}"/>
    <cellStyle name="SAPBEXHLevel3 3" xfId="2090" xr:uid="{F657ED34-B1B1-4274-81E1-4D21635AC3F9}"/>
    <cellStyle name="SAPBEXHLevel3 3 2" xfId="2091" xr:uid="{1796E371-55CD-4C42-824E-49E3C090E501}"/>
    <cellStyle name="SAPBEXHLevel3 4" xfId="2092" xr:uid="{3199B1C7-F9C2-4E97-BA27-16A582116E7A}"/>
    <cellStyle name="SAPBEXHLevel3X" xfId="2093" xr:uid="{627141BB-011E-45D3-97D0-FE83FA000653}"/>
    <cellStyle name="SAPBEXHLevel3X 2" xfId="2094" xr:uid="{444DAD12-9A82-42DF-86FD-07356DED136E}"/>
    <cellStyle name="SAPBEXHLevel3X 2 2" xfId="2095" xr:uid="{142FDB35-B277-49DA-A709-1DB040878BBB}"/>
    <cellStyle name="SAPBEXHLevel3X 2 2 2" xfId="2096" xr:uid="{6A562A29-675D-4ADA-B20E-03188D320931}"/>
    <cellStyle name="SAPBEXHLevel3X 2 3" xfId="2097" xr:uid="{6057FF7C-BF3E-49CB-9E94-0E5F367415CD}"/>
    <cellStyle name="SAPBEXHLevel3X 3" xfId="2098" xr:uid="{673393D9-3264-41F6-B10D-4D38C0D50C9D}"/>
    <cellStyle name="SAPBEXHLevel3X 3 2" xfId="2099" xr:uid="{D9838286-6044-4A03-821C-A7B5FA5B2AE1}"/>
    <cellStyle name="SAPBEXHLevel3X 4" xfId="2100" xr:uid="{22DE98CB-D6D5-40FC-B510-07B647D648F8}"/>
    <cellStyle name="SAPBEXHLevel3X 4 2" xfId="2101" xr:uid="{756C98FD-65B4-4DCC-819A-2CD5C8607105}"/>
    <cellStyle name="SAPBEXHLevel3X 5" xfId="2102" xr:uid="{786402F2-48CD-46E3-A07D-910A758FCA98}"/>
    <cellStyle name="SAPBEXinputData" xfId="2103" xr:uid="{6B362497-9FEE-429E-BBE7-DB11D488695B}"/>
    <cellStyle name="SAPBEXinputData 2" xfId="2104" xr:uid="{EC30A2ED-0A0B-49E2-A9DB-F11976FFFBAF}"/>
    <cellStyle name="SAPBEXinputData 2 2" xfId="2105" xr:uid="{1AFBEBBB-EE29-4C83-AC97-AD781327431D}"/>
    <cellStyle name="SAPBEXinputData 2 2 2" xfId="2106" xr:uid="{08FEE69A-6A2A-4F16-B6EE-7938FE026BD2}"/>
    <cellStyle name="SAPBEXinputData 2 3" xfId="2107" xr:uid="{D929A5A1-C6C8-496D-9ABB-93489B33BA3B}"/>
    <cellStyle name="SAPBEXinputData 2 3 2" xfId="2108" xr:uid="{4A57D2E8-3164-4F32-B5E0-744580C1CAAB}"/>
    <cellStyle name="SAPBEXinputData 2 4" xfId="2109" xr:uid="{187F4B6B-AD89-45B7-A741-B63178AFFB48}"/>
    <cellStyle name="SAPBEXinputData 2 4 2" xfId="2110" xr:uid="{75A99C32-BC15-4E3F-9E5D-17EEEE57BEC6}"/>
    <cellStyle name="SAPBEXinputData 2 5" xfId="2111" xr:uid="{BA50A60E-5378-43E8-8497-15013361ECDB}"/>
    <cellStyle name="SAPBEXinputData 2 5 2" xfId="2112" xr:uid="{166723D5-0C33-4C09-A9C2-E537854B0DC9}"/>
    <cellStyle name="SAPBEXinputData 2 6" xfId="2113" xr:uid="{D0DAB981-C573-4217-964C-C41C970E552A}"/>
    <cellStyle name="SAPBEXinputData 2 6 2" xfId="2114" xr:uid="{5226A564-326B-4075-99B2-690FC151A480}"/>
    <cellStyle name="SAPBEXinputData 3" xfId="2115" xr:uid="{D6FF471F-04C9-40E9-A383-23D1BEC5D805}"/>
    <cellStyle name="SAPBEXinputData 3 2" xfId="2116" xr:uid="{2E7CC3AE-7CF5-44F4-AEF7-A71FC8C9DC0B}"/>
    <cellStyle name="SAPBEXinputData 4" xfId="2117" xr:uid="{95700E8C-9C57-47D8-8D34-C49D66483723}"/>
    <cellStyle name="SAPBEXinputData 4 2" xfId="2118" xr:uid="{7439AD99-93B8-413A-B6F9-A4AC489CB005}"/>
    <cellStyle name="SAPBEXinputData 5" xfId="2119" xr:uid="{A79902BC-5849-4DBE-9F6C-C0B7F50BD425}"/>
    <cellStyle name="SAPBEXinputData 5 2" xfId="2120" xr:uid="{C7E056A1-FE9E-4E16-879C-D9AD49857992}"/>
    <cellStyle name="SAPBEXinputData 6" xfId="2121" xr:uid="{752FF9B5-0EC3-48C5-A985-B0B81019B5E9}"/>
    <cellStyle name="SAPBEXinputData 6 2" xfId="2122" xr:uid="{65DAA8E5-C698-4343-A0C8-8816BB1FD992}"/>
    <cellStyle name="SAPBEXinputData 7" xfId="2123" xr:uid="{46632517-62BC-4079-A9F6-71EEC5DBEBF7}"/>
    <cellStyle name="SAPBEXinputData 7 2" xfId="2124" xr:uid="{1AB39E79-E267-466A-87A1-AB9CFE66AFA1}"/>
    <cellStyle name="SAPBEXinputData 8" xfId="2125" xr:uid="{7E322DCA-AA94-4A42-B447-242D7DF974C8}"/>
    <cellStyle name="SAPBEXinputData 8 2" xfId="2126" xr:uid="{4E3C3F6D-2BC9-4C64-87A5-F65B6A664AB3}"/>
    <cellStyle name="SAPBEXItemHeader" xfId="2127" xr:uid="{C39DF768-0CC2-4160-A1BC-BE3568E56C99}"/>
    <cellStyle name="SAPBEXItemHeader 2" xfId="2128" xr:uid="{0728F885-277B-4C5B-8C30-16F895FAD4FA}"/>
    <cellStyle name="SAPBEXItemHeader 2 2" xfId="2129" xr:uid="{4D2C8167-3C35-4D5F-8E13-1FC7793D556B}"/>
    <cellStyle name="SAPBEXItemHeader 3" xfId="2130" xr:uid="{29C69E96-2822-4D57-9166-38F967010415}"/>
    <cellStyle name="SAPBEXresData" xfId="2131" xr:uid="{5A59EBE4-B2F5-45EC-8CEF-130C7CE7C0E9}"/>
    <cellStyle name="SAPBEXresData 2" xfId="2132" xr:uid="{66659527-75EF-4060-9DBA-D993705CA8A4}"/>
    <cellStyle name="SAPBEXresData 2 2" xfId="2133" xr:uid="{BCED05A5-BCA5-43F1-8073-EA781B69BC25}"/>
    <cellStyle name="SAPBEXresData 3" xfId="2134" xr:uid="{21159BA7-E441-4255-919F-9A72698327D0}"/>
    <cellStyle name="SAPBEXresDataEmph" xfId="2135" xr:uid="{7C512E20-F805-4834-AF2E-AD42BD4BF2B6}"/>
    <cellStyle name="SAPBEXresDataEmph 2" xfId="2136" xr:uid="{81907A0F-C172-4275-94F8-6E7B14FC8B63}"/>
    <cellStyle name="SAPBEXresDataEmph 3" xfId="2137" xr:uid="{3FF0C219-C2E2-4771-BC38-4C083DC09342}"/>
    <cellStyle name="SAPBEXresItem" xfId="2138" xr:uid="{56BD2AC0-FABE-48D4-BFA7-CE388E1D46F9}"/>
    <cellStyle name="SAPBEXresItem 2" xfId="2139" xr:uid="{FF3D2F2E-6AA0-43DA-84D4-CCAA0AABE3E4}"/>
    <cellStyle name="SAPBEXresItem 2 2" xfId="2140" xr:uid="{9A8BBD95-1EAC-4E10-9A79-19ACA745D765}"/>
    <cellStyle name="SAPBEXresItem 3" xfId="2141" xr:uid="{1748C078-9556-4109-996E-B61B0FA76B7D}"/>
    <cellStyle name="SAPBEXresItemX" xfId="2142" xr:uid="{A4F0CC0E-1EAD-45E9-9ACC-50AA2BD6E79D}"/>
    <cellStyle name="SAPBEXresItemX 2" xfId="2143" xr:uid="{20993613-D914-4474-A8FB-D939487BFC46}"/>
    <cellStyle name="SAPBEXresItemX 2 2" xfId="2144" xr:uid="{6B5D6D0C-3C1B-4F94-B194-736F9CBE0A50}"/>
    <cellStyle name="SAPBEXresItemX 3" xfId="2145" xr:uid="{AD8F217C-231A-4FFE-9642-E0569A08BB74}"/>
    <cellStyle name="SAPBEXstdData" xfId="2146" xr:uid="{8D031B9A-A453-41FF-BA44-57F44A83C51A}"/>
    <cellStyle name="SAPBEXstdData 2" xfId="2147" xr:uid="{2351311B-C2B9-4A1B-9D50-0E17DC128752}"/>
    <cellStyle name="SAPBEXstdData 2 2" xfId="2148" xr:uid="{CC1E7C98-F434-4D86-ADBC-17E8ACE8BD55}"/>
    <cellStyle name="SAPBEXstdData 3" xfId="2149" xr:uid="{B2741980-EA01-40D7-B71C-B1CCE2BB70AC}"/>
    <cellStyle name="SAPBEXstdData 4" xfId="2150" xr:uid="{2F415CA4-F15F-42C2-B9D8-52D72CC5956A}"/>
    <cellStyle name="SAPBEXstdDataEmph" xfId="2151" xr:uid="{67AF23FB-202F-4C9B-8194-27595CBDB2D6}"/>
    <cellStyle name="SAPBEXstdDataEmph 2" xfId="2152" xr:uid="{84D51848-8DA8-46DE-8393-2E37B92BA08A}"/>
    <cellStyle name="SAPBEXstdDataEmph 2 2" xfId="2153" xr:uid="{157BF535-77AA-481A-B84D-66FDC0F9BE60}"/>
    <cellStyle name="SAPBEXstdDataEmph 3" xfId="2154" xr:uid="{B3BFB645-75C0-4881-BFD5-CF89859A3FCF}"/>
    <cellStyle name="SAPBEXstdDataEmph 4" xfId="2155" xr:uid="{C2B96C86-159D-4378-83DA-6A8BFD13D9BC}"/>
    <cellStyle name="SAPBEXstdItem" xfId="2156" xr:uid="{FCE3773E-1D26-4CA0-A108-B420FA29C8A5}"/>
    <cellStyle name="SAPBEXstdItem 2" xfId="2157" xr:uid="{729D8EC4-DB7A-4A9C-AD9A-7159EC2DBC25}"/>
    <cellStyle name="SAPBEXstdItem 2 2" xfId="2158" xr:uid="{ED20F7BF-9489-44F1-B878-28B731E5538A}"/>
    <cellStyle name="SAPBEXstdItem 2 3" xfId="2159" xr:uid="{D6A6507C-5412-4EA8-98DE-9F34AC6FCC13}"/>
    <cellStyle name="SAPBEXstdItem 2 4" xfId="2160" xr:uid="{C7BE7375-5180-4990-95C6-D01F20C4BF19}"/>
    <cellStyle name="SAPBEXstdItem 2 5" xfId="2161" xr:uid="{0F3F4BE0-F2F8-4C86-A149-A3A3DBB941C9}"/>
    <cellStyle name="SAPBEXstdItem 3" xfId="2162" xr:uid="{1777B2A6-8BA9-4642-9B71-8B8A0686522D}"/>
    <cellStyle name="SAPBEXstdItem 3 2" xfId="2163" xr:uid="{F3E4AE64-27AA-4BB2-8995-E65C564EDD22}"/>
    <cellStyle name="SAPBEXstdItem 3 3" xfId="2164" xr:uid="{D3EFA349-4563-47AA-B48E-4D86BD97828E}"/>
    <cellStyle name="SAPBEXstdItem 4" xfId="2165" xr:uid="{0511B9C0-491E-4063-8E18-4400E169CD9D}"/>
    <cellStyle name="SAPBEXstdItem 4 2" xfId="2166" xr:uid="{6B26B2AB-7872-4EE0-AF03-3DED39B37E38}"/>
    <cellStyle name="SAPBEXstdItem 4 3" xfId="2167" xr:uid="{D30F01E2-497C-403B-A79F-77449FB8872E}"/>
    <cellStyle name="SAPBEXstdItem 5" xfId="2168" xr:uid="{5CEBE2EB-FE15-4A93-9226-B7A7F917410F}"/>
    <cellStyle name="SAPBEXstdItem 6" xfId="2169" xr:uid="{60553331-45B2-4C5C-A36E-80C7F43A5C57}"/>
    <cellStyle name="SAPBEXstdItem 7" xfId="2170" xr:uid="{4D8742E6-4C3D-4BD6-B278-D26DE3238EAD}"/>
    <cellStyle name="SAPBEXstdItemX" xfId="2171" xr:uid="{F284A72F-403E-476E-9CC4-A0290C09BAE5}"/>
    <cellStyle name="SAPBEXstdItemX 2" xfId="2172" xr:uid="{D2E61200-E2A1-43B8-AD19-7DBCDBE34D14}"/>
    <cellStyle name="SAPBEXstdItemX 2 2" xfId="2173" xr:uid="{E0A887B8-E4AE-4422-B518-C459CF1381E1}"/>
    <cellStyle name="SAPBEXstdItemX 3" xfId="2174" xr:uid="{1DFF47D0-1CDF-4967-A0A1-983BB88A5331}"/>
    <cellStyle name="SAPBEXtitle" xfId="2175" xr:uid="{91258F6D-66E1-4470-A31F-3D0D2317257D}"/>
    <cellStyle name="SAPBEXtitle 2" xfId="2176" xr:uid="{5553F90C-A091-4B0B-B4D8-2B0F680E5947}"/>
    <cellStyle name="SAPBEXtitle 3" xfId="2177" xr:uid="{E536F59D-8448-4AE8-BDB2-E528D06F51A1}"/>
    <cellStyle name="SAPBEXunassignedItem" xfId="2178" xr:uid="{014EB89E-CB1A-408E-9E29-19BCC77BE3FA}"/>
    <cellStyle name="SAPBEXunassignedItem 2" xfId="2179" xr:uid="{170906C7-46AD-4B9B-9DDF-F3DBB3FFAD4C}"/>
    <cellStyle name="SAPBEXunassignedItem 3" xfId="2180" xr:uid="{2575E15B-FDB3-4386-BBC3-4ECE1237F3D5}"/>
    <cellStyle name="SAPBEXundefined" xfId="2181" xr:uid="{AE4D9EB6-E1D4-4C26-BA04-282CC0A453C2}"/>
    <cellStyle name="SAPBEXundefined 2" xfId="2182" xr:uid="{659F5651-5727-41B7-8B39-55A38ED4B581}"/>
    <cellStyle name="SAPBEXundefined 2 2" xfId="2183" xr:uid="{731DF72D-3B6D-4614-AA1C-ED1BC87A9727}"/>
    <cellStyle name="SAPBEXundefined 3" xfId="2184" xr:uid="{48D65A18-1C7B-482A-AB5F-F5C717A392D5}"/>
    <cellStyle name="SEM-BPS-data" xfId="2185" xr:uid="{AF52D1CC-BD0B-4EC6-993B-E4941397D4A4}"/>
    <cellStyle name="SEM-BPS-head" xfId="2186" xr:uid="{0996B4C2-CF34-40CB-B49C-D4FB175E4D21}"/>
    <cellStyle name="SEM-BPS-headdata" xfId="2187" xr:uid="{0B859520-5807-45F1-B7C4-C940CEE3EA25}"/>
    <cellStyle name="SEM-BPS-headkey" xfId="2188" xr:uid="{D6D74552-7D60-4449-A29E-C911AD321D4F}"/>
    <cellStyle name="SEM-BPS-input-on" xfId="2189" xr:uid="{722C17AF-CA5B-47B5-8F74-0E150AC0413B}"/>
    <cellStyle name="SEM-BPS-key" xfId="2190" xr:uid="{74CF2139-E8B3-4E7C-ACEA-36F29B5BCAD0}"/>
    <cellStyle name="SEM-BPS-sub1" xfId="2191" xr:uid="{76EEE1CD-8B0F-40D3-8C0B-D889647DCFD0}"/>
    <cellStyle name="SEM-BPS-sub2" xfId="2192" xr:uid="{8C162DAA-5C00-4F09-A8B0-DC6F107AAF28}"/>
    <cellStyle name="SEM-BPS-total" xfId="2193" xr:uid="{1585E615-5572-4791-884E-F79CF292186C}"/>
    <cellStyle name="Sheet Title" xfId="2194" xr:uid="{62414465-C57C-437B-B4E5-E5EDF2054922}"/>
    <cellStyle name="Short $" xfId="2195" xr:uid="{A69314A8-28D6-4BC3-9821-76D0D8F7AEE3}"/>
    <cellStyle name="Size" xfId="2196" xr:uid="{222C79AF-ED68-4210-9C83-F3426AA7DA43}"/>
    <cellStyle name="st1" xfId="2197" xr:uid="{6629195D-DAC2-44E6-A2E0-623378686D51}"/>
    <cellStyle name="stand_bord" xfId="2198" xr:uid="{F651CF6C-34B1-4893-AB3B-82F09E1D34EA}"/>
    <cellStyle name="Standard_NEGS" xfId="2199" xr:uid="{461C4AA9-6FCF-4A43-AFE4-CA924129104E}"/>
    <cellStyle name="Style 1" xfId="2200" xr:uid="{9664A554-3980-467A-9B78-8074911B68DC}"/>
    <cellStyle name="Styles" xfId="2201" xr:uid="{3B6541B1-DF6D-4DDD-8779-41FBB57E8FE6}"/>
    <cellStyle name="tabel" xfId="2202" xr:uid="{405F122F-FB3E-4B26-9ED7-81C76FEE9DF2}"/>
    <cellStyle name="Table Head" xfId="2203" xr:uid="{405F2F88-C421-44DC-8481-53CD710EF70C}"/>
    <cellStyle name="Table Head Aligned" xfId="2204" xr:uid="{5E268986-C865-4D2A-A5ED-8EEFC6AC7A53}"/>
    <cellStyle name="Table Head Blue" xfId="2205" xr:uid="{E0272371-DD7F-4930-8A1C-9DFAC45EAB7B}"/>
    <cellStyle name="Table Head Green" xfId="2206" xr:uid="{FC110769-116C-4852-8192-044BE6C5C7D8}"/>
    <cellStyle name="Table Head_Val_Sum_Graph" xfId="2207" xr:uid="{74482806-A285-4455-8EF5-11AE0039373E}"/>
    <cellStyle name="Table Heading" xfId="2208" xr:uid="{E50D50AC-8F81-441B-ACD4-C3EE20336CB6}"/>
    <cellStyle name="Table Heading 2" xfId="2209" xr:uid="{2AB87CFB-5406-4D62-9847-1C7E8C8EBFFB}"/>
    <cellStyle name="Table Heading_46EP.2011(v2.0)" xfId="2210" xr:uid="{C10648D2-7913-45DD-BF75-82525BB120C9}"/>
    <cellStyle name="Table Text" xfId="2211" xr:uid="{D5BB0BED-130E-42E7-AF2C-C4FE7FF97A7B}"/>
    <cellStyle name="Table Title" xfId="2212" xr:uid="{D0C20D34-63B9-47F6-ACAA-DAA0A359F805}"/>
    <cellStyle name="Table Units" xfId="2213" xr:uid="{BAD6CE11-3AD4-4A48-973B-38A52D5177CC}"/>
    <cellStyle name="Table_Header" xfId="2214" xr:uid="{E1AF192C-FB72-4C7F-B88D-FB01797CB309}"/>
    <cellStyle name="TableStyleLight1" xfId="2215" xr:uid="{30365194-3243-40B0-9E8B-13115B3CC4E6}"/>
    <cellStyle name="Term" xfId="2216" xr:uid="{3F539C49-A95A-4BBD-80A1-4327313565D2}"/>
    <cellStyle name="Text" xfId="2217" xr:uid="{13E6F319-F975-4002-BA4A-59831EFCC6E8}"/>
    <cellStyle name="Text 1" xfId="2218" xr:uid="{35C2D5CD-3C22-4F81-B974-92D9522152CC}"/>
    <cellStyle name="Text Head" xfId="2219" xr:uid="{D7180DA3-B402-4D7C-914C-72BF17310EEE}"/>
    <cellStyle name="Text Head 1" xfId="2220" xr:uid="{26FA6138-E213-4062-9DB9-72AD3308E50A}"/>
    <cellStyle name="Text Indent A" xfId="2221" xr:uid="{81A8E466-DD01-4787-A5DE-8C9C72EFD883}"/>
    <cellStyle name="Text Indent B" xfId="2222" xr:uid="{5A0B627B-371D-4D7D-B20E-BEF496047D6E}"/>
    <cellStyle name="Text Indent C" xfId="2223" xr:uid="{3F7C27BE-5C4B-404A-A459-2C0CD78CB2A1}"/>
    <cellStyle name="Title" xfId="2224" xr:uid="{BFF01AA8-6EDE-4144-8CCF-36EAE3D26C30}"/>
    <cellStyle name="Title 2" xfId="2225" xr:uid="{F31AFF3C-1FDF-46FD-921B-8EFD406F4F85}"/>
    <cellStyle name="Title 4" xfId="2226" xr:uid="{2BCD6070-662E-406A-B538-09E71ADA82C4}"/>
    <cellStyle name="Title_PASSPORT.TEPLO.PROIZV.2016(v1.0)" xfId="2227" xr:uid="{E9117754-E473-4623-86A0-72B65EC6D091}"/>
    <cellStyle name="Total" xfId="2228" xr:uid="{BBCA7B8D-2D14-429B-86F2-3D95D14CF51D}"/>
    <cellStyle name="TotalCurrency" xfId="2229" xr:uid="{ACE56540-6489-4A29-ADF7-D6865B8D2903}"/>
    <cellStyle name="TypeNote" xfId="2230" xr:uid="{81C718FA-0521-4709-B5A3-2B10FCE68A73}"/>
    <cellStyle name="Underline_Single" xfId="2231" xr:uid="{A2842B7F-CC71-4CE4-BAEB-C573FD0AB798}"/>
    <cellStyle name="Unit" xfId="2232" xr:uid="{05D9D1C2-71E5-462F-9FA7-D5BA8B36CDB2}"/>
    <cellStyle name="UnitOfMeasure" xfId="2233" xr:uid="{8AB794EF-4EB4-4D9E-A003-106C193A4829}"/>
    <cellStyle name="USD" xfId="2234" xr:uid="{E0157AD0-EE52-48B2-BFB8-4325CBC9CC5A}"/>
    <cellStyle name="Value" xfId="2235" xr:uid="{6FA1360F-C7B0-4E51-8436-F4C354EBD3FE}"/>
    <cellStyle name="Vertical" xfId="2236" xr:uid="{81419651-2F83-4E7F-AC8A-243293ADF3B9}"/>
    <cellStyle name="Warning Text" xfId="2237" xr:uid="{0599C165-15B0-4EA6-9735-DAEA1BA4E6E8}"/>
    <cellStyle name="year" xfId="2238" xr:uid="{0E3B680C-73AB-461D-A9DD-5B62B0F685E3}"/>
    <cellStyle name="Акцент1 10" xfId="2239" xr:uid="{7C458962-31D1-426C-A4B5-FE429A462792}"/>
    <cellStyle name="Акцент1 11" xfId="2240" xr:uid="{9F8C55FC-DC23-4DA5-BAC6-459A641CAA6E}"/>
    <cellStyle name="Акцент1 2" xfId="23" xr:uid="{00000000-0005-0000-0000-000025000000}"/>
    <cellStyle name="Акцент1 2 2" xfId="2241" xr:uid="{E62D14AB-A7B6-4B83-9044-DD3A89A0BBE8}"/>
    <cellStyle name="Акцент1 3" xfId="85" xr:uid="{00000000-0005-0000-0000-000026000000}"/>
    <cellStyle name="Акцент1 3 2" xfId="2242" xr:uid="{1DED2DC5-BDA5-4CD6-8C69-D01B0791238D}"/>
    <cellStyle name="Акцент1 4" xfId="2243" xr:uid="{8738A3DF-F84B-452C-9872-89D63F1E456B}"/>
    <cellStyle name="Акцент1 4 2" xfId="2244" xr:uid="{55F9B1B0-6ED2-4405-A334-7E81AE252452}"/>
    <cellStyle name="Акцент1 5" xfId="2245" xr:uid="{9FC9A0C2-1340-4B87-90C3-A8AA613FB6BC}"/>
    <cellStyle name="Акцент1 5 2" xfId="2246" xr:uid="{742C3290-B463-4927-8063-B53A580CB3F1}"/>
    <cellStyle name="Акцент1 6" xfId="2247" xr:uid="{23BBE6A5-AF46-4A71-BB46-1561D925E997}"/>
    <cellStyle name="Акцент1 6 2" xfId="2248" xr:uid="{8B98BF82-D793-43CE-9945-590DBD56C8C2}"/>
    <cellStyle name="Акцент1 7" xfId="2249" xr:uid="{16B39BD7-F00E-4996-9F4C-B20E459B0CBE}"/>
    <cellStyle name="Акцент1 7 2" xfId="2250" xr:uid="{EA452985-953C-498B-968C-EFA4CC613839}"/>
    <cellStyle name="Акцент1 8" xfId="2251" xr:uid="{23D4DFF4-7A8C-4387-93DA-899726082015}"/>
    <cellStyle name="Акцент1 8 2" xfId="2252" xr:uid="{3421C788-9597-4858-9E8E-686C426840CA}"/>
    <cellStyle name="Акцент1 9" xfId="2253" xr:uid="{6FDACDC2-63A2-4F5D-9F22-C3EA09583AB7}"/>
    <cellStyle name="Акцент1 9 2" xfId="2254" xr:uid="{F4439669-1544-4C6E-B4A5-26A0C265D06C}"/>
    <cellStyle name="Акцент2 10" xfId="2255" xr:uid="{8498422C-AED9-42D8-B154-1C7A1F6B36F7}"/>
    <cellStyle name="Акцент2 11" xfId="2256" xr:uid="{F23EEC64-2049-4132-8F3B-E1025A74D0B9}"/>
    <cellStyle name="Акцент2 2" xfId="24" xr:uid="{00000000-0005-0000-0000-000027000000}"/>
    <cellStyle name="Акцент2 2 2" xfId="2257" xr:uid="{213449DF-0DDE-43AC-8DA1-8D2B5290292F}"/>
    <cellStyle name="Акцент2 3" xfId="86" xr:uid="{00000000-0005-0000-0000-000028000000}"/>
    <cellStyle name="Акцент2 3 2" xfId="2258" xr:uid="{9D40B158-2FAA-4A36-A112-E812CB5721C9}"/>
    <cellStyle name="Акцент2 4" xfId="2259" xr:uid="{3C8C2CE9-5E8E-4D21-9D92-6F8FEEEF8A9E}"/>
    <cellStyle name="Акцент2 4 2" xfId="2260" xr:uid="{524BD70E-95E7-4E73-8D1A-50BEFB360EDA}"/>
    <cellStyle name="Акцент2 5" xfId="2261" xr:uid="{D0C98229-FEF8-4828-82BA-1BE195330B66}"/>
    <cellStyle name="Акцент2 5 2" xfId="2262" xr:uid="{248A6DEE-0749-4185-B379-180D37C5D63A}"/>
    <cellStyle name="Акцент2 6" xfId="2263" xr:uid="{2157053E-29E0-4B3C-9442-FC06C575C6C3}"/>
    <cellStyle name="Акцент2 6 2" xfId="2264" xr:uid="{C11DB7D9-0784-4086-A393-2C776B197038}"/>
    <cellStyle name="Акцент2 7" xfId="2265" xr:uid="{664724B5-C70A-4EAF-820B-8F1B34A84E11}"/>
    <cellStyle name="Акцент2 7 2" xfId="2266" xr:uid="{9CE25CA5-F235-4342-A3A0-C678507E4645}"/>
    <cellStyle name="Акцент2 8" xfId="2267" xr:uid="{F9760E4C-32A3-4B41-A813-DA6FDFC748A3}"/>
    <cellStyle name="Акцент2 8 2" xfId="2268" xr:uid="{013B4684-C5A1-4E15-BB72-BA8DA8E4F33D}"/>
    <cellStyle name="Акцент2 9" xfId="2269" xr:uid="{5D5D3600-64F0-455D-80D0-EDBECD1511BA}"/>
    <cellStyle name="Акцент2 9 2" xfId="2270" xr:uid="{4A0286F0-1506-4B61-8B18-848C34D95DC9}"/>
    <cellStyle name="Акцент3 10" xfId="2271" xr:uid="{B8870F53-8512-4A89-B0B9-6B682B23FA60}"/>
    <cellStyle name="Акцент3 11" xfId="2272" xr:uid="{00543A9A-FA1D-4C49-BBF1-EF9E9C3ED00F}"/>
    <cellStyle name="Акцент3 2" xfId="25" xr:uid="{00000000-0005-0000-0000-000029000000}"/>
    <cellStyle name="Акцент3 2 2" xfId="2273" xr:uid="{22C7FEE4-F52B-4573-BDFB-278C11E8F294}"/>
    <cellStyle name="Акцент3 3" xfId="87" xr:uid="{00000000-0005-0000-0000-00002A000000}"/>
    <cellStyle name="Акцент3 3 2" xfId="2274" xr:uid="{07385AB0-B647-4390-8D1C-5852AB9DAA59}"/>
    <cellStyle name="Акцент3 4" xfId="2275" xr:uid="{5FB7AF14-B1C3-4EE7-8FB3-751F5ABAED09}"/>
    <cellStyle name="Акцент3 4 2" xfId="2276" xr:uid="{C8639C5B-F37B-49CC-B71F-0842A0B80826}"/>
    <cellStyle name="Акцент3 5" xfId="2277" xr:uid="{4C213FEC-E2F1-4DE1-BC6E-66C4DDDB58B2}"/>
    <cellStyle name="Акцент3 5 2" xfId="2278" xr:uid="{66BDDC46-6417-4141-B733-1606CF572F6A}"/>
    <cellStyle name="Акцент3 6" xfId="2279" xr:uid="{4E1ABF73-2B6C-4D20-B7B0-3EEAAD99AB1F}"/>
    <cellStyle name="Акцент3 6 2" xfId="2280" xr:uid="{7349BA73-E9DB-4B10-BE00-263A6DFF5246}"/>
    <cellStyle name="Акцент3 7" xfId="2281" xr:uid="{47E9C6C9-17A0-4ADF-918A-4598EA1FB357}"/>
    <cellStyle name="Акцент3 7 2" xfId="2282" xr:uid="{F5FF81F4-6AE0-4E13-A275-BA8CB2E1D026}"/>
    <cellStyle name="Акцент3 8" xfId="2283" xr:uid="{B53D4861-03B2-46A1-80C7-A8062D5E4554}"/>
    <cellStyle name="Акцент3 8 2" xfId="2284" xr:uid="{B0E5BE3D-1DA6-41D6-935F-0696164E3F40}"/>
    <cellStyle name="Акцент3 9" xfId="2285" xr:uid="{14427099-BE7A-4A70-95E1-AB904F1B79FC}"/>
    <cellStyle name="Акцент3 9 2" xfId="2286" xr:uid="{7B2CBD31-744B-4ECC-8178-FDAB16E470F9}"/>
    <cellStyle name="Акцент4 10" xfId="2287" xr:uid="{ECD765B4-037E-4660-B7B4-1BED4FCF7E1E}"/>
    <cellStyle name="Акцент4 11" xfId="2288" xr:uid="{2080C8BF-6C0C-4A1E-8595-36C32CAA54C8}"/>
    <cellStyle name="Акцент4 2" xfId="26" xr:uid="{00000000-0005-0000-0000-00002B000000}"/>
    <cellStyle name="Акцент4 2 2" xfId="2289" xr:uid="{A36BFDD9-57E8-47A9-89FD-8E5CEB50A75E}"/>
    <cellStyle name="Акцент4 3" xfId="88" xr:uid="{00000000-0005-0000-0000-00002C000000}"/>
    <cellStyle name="Акцент4 3 2" xfId="2290" xr:uid="{4DA882B2-25B9-4935-8415-AB0AC133CA80}"/>
    <cellStyle name="Акцент4 4" xfId="2291" xr:uid="{62EDD863-6BB1-48E0-948A-0A7BBD08E33C}"/>
    <cellStyle name="Акцент4 4 2" xfId="2292" xr:uid="{E68A929E-5F18-48D3-B73D-DEE4FFA9D9FA}"/>
    <cellStyle name="Акцент4 5" xfId="2293" xr:uid="{15303D3C-CE14-4046-AEB9-2D0BB28060F8}"/>
    <cellStyle name="Акцент4 5 2" xfId="2294" xr:uid="{6B3289BD-4931-49F0-A5B8-6FCC3D8C275A}"/>
    <cellStyle name="Акцент4 6" xfId="2295" xr:uid="{2213ED6F-D69D-4F8B-B010-6B33928F6463}"/>
    <cellStyle name="Акцент4 6 2" xfId="2296" xr:uid="{9086830C-68E1-43B3-813D-C59C68A2A415}"/>
    <cellStyle name="Акцент4 7" xfId="2297" xr:uid="{35E01F01-F0D4-4315-ADDC-7B03E60E9F34}"/>
    <cellStyle name="Акцент4 7 2" xfId="2298" xr:uid="{940C5856-329D-4BCC-8E30-5F65BBE17DB4}"/>
    <cellStyle name="Акцент4 8" xfId="2299" xr:uid="{69754A8D-6250-4B96-8B6A-FCD8450E10A7}"/>
    <cellStyle name="Акцент4 8 2" xfId="2300" xr:uid="{7FCA8A36-5331-4618-ABA3-C5EA482D9C15}"/>
    <cellStyle name="Акцент4 9" xfId="2301" xr:uid="{3AC46A9D-DFF4-4C56-B06B-42C0567B9BDE}"/>
    <cellStyle name="Акцент4 9 2" xfId="2302" xr:uid="{956DF53D-CD1C-4246-9021-313CDEB1E555}"/>
    <cellStyle name="Акцент5 10" xfId="2303" xr:uid="{9994C353-8FE3-4077-87C0-F311D652EB3A}"/>
    <cellStyle name="Акцент5 11" xfId="2304" xr:uid="{365CB63F-B3A8-4A64-9B28-20876A395223}"/>
    <cellStyle name="Акцент5 2" xfId="27" xr:uid="{00000000-0005-0000-0000-00002D000000}"/>
    <cellStyle name="Акцент5 2 2" xfId="2305" xr:uid="{6EB9798F-CE5C-4BDC-BD07-A724AABD9EC8}"/>
    <cellStyle name="Акцент5 3" xfId="89" xr:uid="{00000000-0005-0000-0000-00002E000000}"/>
    <cellStyle name="Акцент5 3 2" xfId="2306" xr:uid="{D7D3A0E9-889B-495B-9B1C-EE37CE79C387}"/>
    <cellStyle name="Акцент5 4" xfId="2307" xr:uid="{65EA246F-E9A4-4118-AF01-7526836DEE4D}"/>
    <cellStyle name="Акцент5 4 2" xfId="2308" xr:uid="{FD2EDBA3-1F06-4B51-8BC0-9A49EFD72608}"/>
    <cellStyle name="Акцент5 5" xfId="2309" xr:uid="{D93C730E-E1E8-472D-91EB-D86FA5FE5C8A}"/>
    <cellStyle name="Акцент5 5 2" xfId="2310" xr:uid="{99C1A0A7-5F89-41AC-8699-B9FC9A4B68D4}"/>
    <cellStyle name="Акцент5 6" xfId="2311" xr:uid="{035AFFC0-77C0-4672-A96D-E46A97D52D11}"/>
    <cellStyle name="Акцент5 6 2" xfId="2312" xr:uid="{46A6F34B-A33B-45C3-B2F2-EB988530144F}"/>
    <cellStyle name="Акцент5 7" xfId="2313" xr:uid="{A11F64DC-681C-42E7-B88F-324ACAC45960}"/>
    <cellStyle name="Акцент5 7 2" xfId="2314" xr:uid="{D963F943-CC37-41B4-B208-C62FA1E09A70}"/>
    <cellStyle name="Акцент5 8" xfId="2315" xr:uid="{AE5AC495-8D4B-4F08-A23C-1DEE3A720561}"/>
    <cellStyle name="Акцент5 8 2" xfId="2316" xr:uid="{614FC768-E2B8-47B4-9E3D-9BF7A9C5D3DB}"/>
    <cellStyle name="Акцент5 9" xfId="2317" xr:uid="{0B24EF31-5CE9-4FB9-AC46-2D61540F178D}"/>
    <cellStyle name="Акцент5 9 2" xfId="2318" xr:uid="{A41157C7-3BB9-4556-8DA6-19A1B62E6931}"/>
    <cellStyle name="Акцент6 10" xfId="2319" xr:uid="{777FD122-8623-4AA6-A28F-404FBE2B255C}"/>
    <cellStyle name="Акцент6 11" xfId="2320" xr:uid="{5FBAA304-E684-43E9-BA2E-3BA3A0C5FDF1}"/>
    <cellStyle name="Акцент6 2" xfId="28" xr:uid="{00000000-0005-0000-0000-00002F000000}"/>
    <cellStyle name="Акцент6 2 2" xfId="2321" xr:uid="{71638BE2-A0F0-48BE-AE6F-BD86D8F3A905}"/>
    <cellStyle name="Акцент6 3" xfId="90" xr:uid="{00000000-0005-0000-0000-000030000000}"/>
    <cellStyle name="Акцент6 3 2" xfId="2322" xr:uid="{DDB34381-DCC9-4ACD-81FB-2B4051B4B9F8}"/>
    <cellStyle name="Акцент6 4" xfId="2323" xr:uid="{CFA2B9FC-C197-40CC-A096-512D4B1F9AC4}"/>
    <cellStyle name="Акцент6 4 2" xfId="2324" xr:uid="{ADD003CA-2E58-4B79-99FF-333BB6B9E215}"/>
    <cellStyle name="Акцент6 5" xfId="2325" xr:uid="{10A11A54-D289-4F90-AE5D-18E77B823DD4}"/>
    <cellStyle name="Акцент6 5 2" xfId="2326" xr:uid="{8168ADF1-4BA7-45D4-99E7-7BF1FBE7D020}"/>
    <cellStyle name="Акцент6 6" xfId="2327" xr:uid="{872516B7-0021-473A-B350-638FA5332F95}"/>
    <cellStyle name="Акцент6 6 2" xfId="2328" xr:uid="{3E8F146B-88A2-4206-8A07-4656B8A48EC8}"/>
    <cellStyle name="Акцент6 7" xfId="2329" xr:uid="{F7E7DAB8-BEAB-4228-A1D5-D91809666C9D}"/>
    <cellStyle name="Акцент6 7 2" xfId="2330" xr:uid="{E68AF301-1945-488A-9630-41DC3EE77121}"/>
    <cellStyle name="Акцент6 8" xfId="2331" xr:uid="{769BF0A5-6CA1-448F-AB5F-98ECA9FF9355}"/>
    <cellStyle name="Акцент6 8 2" xfId="2332" xr:uid="{EF9019E4-94A1-4683-8ACE-0354A54CC0D5}"/>
    <cellStyle name="Акцент6 9" xfId="2333" xr:uid="{7EC6A3B1-E090-4817-99A5-B45A16AAC70E}"/>
    <cellStyle name="Акцент6 9 2" xfId="2334" xr:uid="{7E72BA80-B8F2-481F-9542-25ECAD42404C}"/>
    <cellStyle name="Беззащитный" xfId="2335" xr:uid="{6FE05EA1-5517-40C4-B9C7-48F6EC0D678F}"/>
    <cellStyle name="Ввод  10" xfId="2336" xr:uid="{9EEAA740-51E4-4D46-807C-725A6BA1CD82}"/>
    <cellStyle name="Ввод  11" xfId="2337" xr:uid="{2A64F2E8-EA16-4315-82DF-88F6140AB181}"/>
    <cellStyle name="Ввод  2" xfId="29" xr:uid="{00000000-0005-0000-0000-000031000000}"/>
    <cellStyle name="Ввод  2 2" xfId="2338" xr:uid="{80B49643-8291-44A1-BF29-A120F324C20D}"/>
    <cellStyle name="Ввод  2_2012" xfId="2339" xr:uid="{F954F8A5-F384-4DA2-8F30-730DCB885514}"/>
    <cellStyle name="Ввод  3" xfId="91" xr:uid="{00000000-0005-0000-0000-000032000000}"/>
    <cellStyle name="Ввод  3 2" xfId="2340" xr:uid="{71705616-677A-4BF7-94E0-6A81C81470A1}"/>
    <cellStyle name="Ввод  3_2012" xfId="2341" xr:uid="{70B86C31-FEFD-4BE9-B227-C82464EB5F32}"/>
    <cellStyle name="Ввод  4" xfId="2342" xr:uid="{4B42F133-7277-4B1B-93D9-81622D984F57}"/>
    <cellStyle name="Ввод  4 2" xfId="2343" xr:uid="{A0A277BF-67CC-4E0D-BF2F-91D092746389}"/>
    <cellStyle name="Ввод  4_2012" xfId="2344" xr:uid="{7A40ACFA-3094-4182-8AFC-21AD35BCAFB1}"/>
    <cellStyle name="Ввод  5" xfId="2345" xr:uid="{C6C479B6-FE37-43F2-A70F-AE93674569AB}"/>
    <cellStyle name="Ввод  5 2" xfId="2346" xr:uid="{4B28C472-2028-4F0B-ADDD-9AE33EA3356D}"/>
    <cellStyle name="Ввод  5_2012" xfId="2347" xr:uid="{5F01F6E7-DE20-49CE-883C-A912C3A79ACE}"/>
    <cellStyle name="Ввод  6" xfId="2348" xr:uid="{5E8E5657-D817-45CD-8EF7-A804B75E9E78}"/>
    <cellStyle name="Ввод  6 2" xfId="2349" xr:uid="{6F6FDB3D-6029-4ACC-8088-CEE28F134612}"/>
    <cellStyle name="Ввод  6_2012" xfId="2350" xr:uid="{E38E2FCD-B83E-4611-88C2-BFC894C25181}"/>
    <cellStyle name="Ввод  7" xfId="2351" xr:uid="{C207832B-C345-428B-86D9-C288EF0680A7}"/>
    <cellStyle name="Ввод  7 2" xfId="2352" xr:uid="{AA0F3B03-C8B7-4721-A3C5-3AED712A8427}"/>
    <cellStyle name="Ввод  7_2012" xfId="2353" xr:uid="{48798795-A7CC-4086-8020-07BA54B09C5C}"/>
    <cellStyle name="Ввод  8" xfId="2354" xr:uid="{3C534159-463A-4D20-99B0-041CEDA4790D}"/>
    <cellStyle name="Ввод  8 2" xfId="2355" xr:uid="{C4A4286C-B168-48CE-8D42-9BA0A236D976}"/>
    <cellStyle name="Ввод  8_2012" xfId="2356" xr:uid="{45B0D8EB-00D3-4BCA-91FF-F8A1DCAB51B4}"/>
    <cellStyle name="Ввод  9" xfId="2357" xr:uid="{A0AA9F26-5898-4CA0-BC28-133B02317677}"/>
    <cellStyle name="Ввод  9 2" xfId="2358" xr:uid="{67CF1C59-CE51-44CB-9183-C175E76CA034}"/>
    <cellStyle name="Ввод  9_2012" xfId="2359" xr:uid="{72081D6C-0B86-48F3-B3FC-53BEF224E088}"/>
    <cellStyle name="Верт. заголовок" xfId="2360" xr:uid="{132A0959-3156-4CA1-AF04-04789B0F3C45}"/>
    <cellStyle name="Вес_продукта" xfId="2361" xr:uid="{6F640B30-2B07-4327-8934-CD0ABE54D645}"/>
    <cellStyle name="Вывод 10" xfId="2362" xr:uid="{FF316E40-3BF5-4C72-8058-6E5BD6C82857}"/>
    <cellStyle name="Вывод 11" xfId="2363" xr:uid="{130F8E80-86E2-4348-8DB3-A0EA19258B50}"/>
    <cellStyle name="Вывод 2" xfId="30" xr:uid="{00000000-0005-0000-0000-000033000000}"/>
    <cellStyle name="Вывод 2 2" xfId="2364" xr:uid="{CCE8DD59-14DF-41D1-B5B4-30C5F2DCADFF}"/>
    <cellStyle name="Вывод 2_2012" xfId="2365" xr:uid="{00AC11EF-7D56-4492-B80C-C705380B2FF6}"/>
    <cellStyle name="Вывод 3" xfId="92" xr:uid="{00000000-0005-0000-0000-000034000000}"/>
    <cellStyle name="Вывод 3 2" xfId="2366" xr:uid="{FE3D0327-6339-4375-BD4E-A80F8991089D}"/>
    <cellStyle name="Вывод 3_2012" xfId="2367" xr:uid="{368BE05B-CA2F-4359-B2B8-351A61C0F1AF}"/>
    <cellStyle name="Вывод 4" xfId="2368" xr:uid="{0C701DEF-D2C1-43E9-AD58-C36F787E66F3}"/>
    <cellStyle name="Вывод 4 2" xfId="2369" xr:uid="{16558020-BBE2-4C29-82BF-233B5D676DBA}"/>
    <cellStyle name="Вывод 4_2012" xfId="2370" xr:uid="{03D50EC8-2ADD-4091-8B88-55AED813D7ED}"/>
    <cellStyle name="Вывод 5" xfId="2371" xr:uid="{10825879-4215-420A-A039-62136E40DD8F}"/>
    <cellStyle name="Вывод 5 2" xfId="2372" xr:uid="{AE742D54-E3CE-4308-8779-904DDCCC30C7}"/>
    <cellStyle name="Вывод 5_2012" xfId="2373" xr:uid="{96386AFF-CCA5-4FC8-A358-788319FA0FCF}"/>
    <cellStyle name="Вывод 6" xfId="2374" xr:uid="{3A3E2232-EE64-451F-8805-C4605E457161}"/>
    <cellStyle name="Вывод 6 2" xfId="2375" xr:uid="{46299B3B-A0D0-4D2B-A070-2AFE499D17AA}"/>
    <cellStyle name="Вывод 6_2012" xfId="2376" xr:uid="{C3BC11DB-2793-40E6-8461-0D2B1D6E549C}"/>
    <cellStyle name="Вывод 7" xfId="2377" xr:uid="{EF240462-4B45-48A0-9596-5E959DB6C8A7}"/>
    <cellStyle name="Вывод 7 2" xfId="2378" xr:uid="{DE66FBEE-4946-4022-AC3C-6548CF2EA784}"/>
    <cellStyle name="Вывод 7_2012" xfId="2379" xr:uid="{8A1579ED-4983-475E-A0D1-97E221CB9489}"/>
    <cellStyle name="Вывод 8" xfId="2380" xr:uid="{9E1D26D7-FEFD-49B7-AC40-2CEE43BED7DB}"/>
    <cellStyle name="Вывод 8 2" xfId="2381" xr:uid="{C91F22FF-ABD9-4D12-B062-D31ADC46DA1B}"/>
    <cellStyle name="Вывод 8_2012" xfId="2382" xr:uid="{AB009F18-37D1-43C9-8435-7B0EC786B7B2}"/>
    <cellStyle name="Вывод 9" xfId="2383" xr:uid="{503EDC53-A8DF-4E6E-B4F7-96091E5C4CD0}"/>
    <cellStyle name="Вывод 9 2" xfId="2384" xr:uid="{02FA1138-CCBA-48B2-A151-A0B2C893CB63}"/>
    <cellStyle name="Вывод 9_2012" xfId="2385" xr:uid="{07CE3179-10B6-439E-AACF-DBB5D2E19391}"/>
    <cellStyle name="Вычисление 10" xfId="2386" xr:uid="{632B5521-0DCD-4DB5-AEF7-0B37DB7F90E9}"/>
    <cellStyle name="Вычисление 11" xfId="2387" xr:uid="{76A91BEB-E48A-4CB8-B7CD-C016405BF3B5}"/>
    <cellStyle name="Вычисление 2" xfId="31" xr:uid="{00000000-0005-0000-0000-000035000000}"/>
    <cellStyle name="Вычисление 2 2" xfId="2388" xr:uid="{AB1D3A44-F013-45F2-8FF4-9B99BFF863D6}"/>
    <cellStyle name="Вычисление 2_2012" xfId="2389" xr:uid="{586203F0-63A0-4D4E-81D3-44712004A330}"/>
    <cellStyle name="Вычисление 3" xfId="93" xr:uid="{00000000-0005-0000-0000-000036000000}"/>
    <cellStyle name="Вычисление 3 2" xfId="2390" xr:uid="{CD61411A-4EB9-48B7-A8C4-6B2C2B288617}"/>
    <cellStyle name="Вычисление 3_2012" xfId="2391" xr:uid="{17811FEC-D588-4381-A872-4E15113F547C}"/>
    <cellStyle name="Вычисление 4" xfId="2392" xr:uid="{479E9991-E2EF-4C96-B5E9-5C4F2607FD7D}"/>
    <cellStyle name="Вычисление 4 2" xfId="2393" xr:uid="{32739B6A-67F6-41A9-BBBB-CA68EE567D00}"/>
    <cellStyle name="Вычисление 4_2012" xfId="2394" xr:uid="{73A1CB8B-C284-432B-A6A8-E3C38851F648}"/>
    <cellStyle name="Вычисление 5" xfId="2395" xr:uid="{C21A85B4-A125-4FB4-AF66-E18A8ABC1E11}"/>
    <cellStyle name="Вычисление 5 2" xfId="2396" xr:uid="{1E790E8A-6CB1-4B8B-90B6-5FAC9D42917C}"/>
    <cellStyle name="Вычисление 5_2012" xfId="2397" xr:uid="{88BB11C0-01A5-4E43-9DC5-76349A6616FC}"/>
    <cellStyle name="Вычисление 6" xfId="2398" xr:uid="{68DF2324-975E-41ED-BF6B-404A93A300FF}"/>
    <cellStyle name="Вычисление 6 2" xfId="2399" xr:uid="{B7E04C2E-50E8-4207-9216-AAE66CEA8375}"/>
    <cellStyle name="Вычисление 6_2012" xfId="2400" xr:uid="{04A54A5B-B140-4849-A3CD-00EC484005BF}"/>
    <cellStyle name="Вычисление 7" xfId="2401" xr:uid="{C3D37AA5-B3B3-46DC-94BE-C42C71B6CDD8}"/>
    <cellStyle name="Вычисление 7 2" xfId="2402" xr:uid="{2132715C-130B-4504-A287-417F77BE1EA7}"/>
    <cellStyle name="Вычисление 7_2012" xfId="2403" xr:uid="{00E559B6-FD16-43A7-A7A7-6356A676C4CD}"/>
    <cellStyle name="Вычисление 8" xfId="2404" xr:uid="{A7CC916E-71F9-4783-BDDF-110DDB538FDB}"/>
    <cellStyle name="Вычисление 8 2" xfId="2405" xr:uid="{3E011EDF-4EB3-403B-A932-754715CCA7B8}"/>
    <cellStyle name="Вычисление 8_2012" xfId="2406" xr:uid="{81562936-9C1E-4AD7-AC0A-0BF3551F1C71}"/>
    <cellStyle name="Вычисление 9" xfId="2407" xr:uid="{840F45DA-CAD0-4656-ABCF-4DE6EF89892B}"/>
    <cellStyle name="Вычисление 9 2" xfId="2408" xr:uid="{1124C38C-E5B9-4855-82DC-C35B9F3DE1FF}"/>
    <cellStyle name="Вычисление 9_2012" xfId="2409" xr:uid="{43316F1D-4F32-4FE5-84CF-0F129B8AAAB6}"/>
    <cellStyle name="Гиперссылка" xfId="3107" builtinId="8"/>
    <cellStyle name="Гиперссылка 2" xfId="2410" xr:uid="{893983DE-73E5-489D-8D99-7A19F0CB2918}"/>
    <cellStyle name="Гиперссылка 2 2" xfId="2411" xr:uid="{BA22796E-46A2-4288-8B7C-9CDDA3F288D5}"/>
    <cellStyle name="Гиперссылка 2 2 2" xfId="2412" xr:uid="{4C9ED65E-3F8B-486E-AEB2-0E1552E47958}"/>
    <cellStyle name="Гиперссылка 2_PEREDACHA.M2016(v0.1)" xfId="2413" xr:uid="{2BBA1B95-4420-44BE-97FC-4A0741D177A1}"/>
    <cellStyle name="Гиперссылка 3" xfId="2414" xr:uid="{E7D96DF6-53DC-40D6-A48E-A37DC84BC410}"/>
    <cellStyle name="Гиперссылка 4" xfId="2415" xr:uid="{4E73BC40-EEC1-44D6-B07A-9B1242D56924}"/>
    <cellStyle name="Гиперссылка 4 2" xfId="2416" xr:uid="{47853162-CC0F-48BD-874E-F39EF472467C}"/>
    <cellStyle name="Гиперссылка 4 2 2" xfId="2417" xr:uid="{076C919A-B293-4402-9F22-C22021A8515B}"/>
    <cellStyle name="Гиперссылка 4 3" xfId="2418" xr:uid="{9B1B9706-87CB-42F4-A392-9B8E6AD60975}"/>
    <cellStyle name="Гиперссылка 4 6" xfId="2419" xr:uid="{18410F40-D4CE-45AC-8D2D-6FFE478DF46C}"/>
    <cellStyle name="Гиперссылка 4_PASSPORT.TEPLO.PROIZV.2016(v1.0)" xfId="2420" xr:uid="{C8464368-B69E-4828-AE0E-29F8337F989D}"/>
    <cellStyle name="Гиперссылка 5" xfId="2421" xr:uid="{6FA896A3-5029-40AB-BD30-DA76CBC249C1}"/>
    <cellStyle name="Границы" xfId="2422" xr:uid="{E390003B-EDBB-4F5A-AB9E-CFF2F195B34A}"/>
    <cellStyle name="Группа" xfId="2423" xr:uid="{49F0A13A-8B58-49CB-9C8C-784CE171AA2F}"/>
    <cellStyle name="Группа 0" xfId="2424" xr:uid="{F42D831F-FCE0-4A84-AEFD-3DA2EEB569A8}"/>
    <cellStyle name="Группа 1" xfId="2425" xr:uid="{E024118C-ED81-437E-8AC3-4C0D200BD4FB}"/>
    <cellStyle name="Группа 2" xfId="2426" xr:uid="{97F1C2B2-1760-4263-ABBC-E97D72D4B876}"/>
    <cellStyle name="Группа 3" xfId="2427" xr:uid="{7954EC0A-0144-4ED5-AE6D-836BEDDEE889}"/>
    <cellStyle name="Группа 4" xfId="2428" xr:uid="{25D1EB47-BB96-48FA-B658-D73C42B22C20}"/>
    <cellStyle name="Группа 5" xfId="2429" xr:uid="{D9127308-B751-464B-8C59-8882146BBF99}"/>
    <cellStyle name="Группа 6" xfId="2430" xr:uid="{5F8A85FA-5BAC-4BB1-83CB-295E6A36AA55}"/>
    <cellStyle name="Группа 7" xfId="2431" xr:uid="{62A72668-5B91-4CCD-ABEB-7F6E0CCC3266}"/>
    <cellStyle name="Группа 8" xfId="2432" xr:uid="{A70794AA-F28C-42AE-BA66-96AFA48DEEF6}"/>
    <cellStyle name="Группа_4DNS.UPDATE.EXAMPLE" xfId="2433" xr:uid="{BD1533E7-D786-4D89-86E2-46B3A415AC9E}"/>
    <cellStyle name="ДАТА" xfId="2434" xr:uid="{67572408-9E63-489E-9678-02FFC646B2F1}"/>
    <cellStyle name="ДАТА 2" xfId="2435" xr:uid="{1CDADF96-8E87-43D1-8405-7D9C1BDA59C2}"/>
    <cellStyle name="ДАТА 3" xfId="2436" xr:uid="{158AC380-0607-4D0F-B974-F92FFF392D7C}"/>
    <cellStyle name="ДАТА 4" xfId="2437" xr:uid="{47B726F4-A69F-4C0E-8467-2FB1F43A325D}"/>
    <cellStyle name="ДАТА 5" xfId="2438" xr:uid="{CEB72B74-56D3-4B9B-A1FC-4FD2A35A9493}"/>
    <cellStyle name="ДАТА 6" xfId="2439" xr:uid="{B4D7C1C1-16C0-4BB6-AA87-C3AB468E8F0C}"/>
    <cellStyle name="ДАТА 7" xfId="2440" xr:uid="{5CEB064E-C4B8-4678-8E81-5BAD3A73EA09}"/>
    <cellStyle name="ДАТА 8" xfId="2441" xr:uid="{9A0023AA-DFBC-4707-93A0-B64A36C44631}"/>
    <cellStyle name="ДАТА 9" xfId="2442" xr:uid="{601726AB-9933-4313-B002-22B0AA6ED430}"/>
    <cellStyle name="ДАТА_1" xfId="2443" xr:uid="{BD586A76-B91A-41C2-B8A5-CC5ECF500F90}"/>
    <cellStyle name="Двойной клик" xfId="2444" xr:uid="{8CF7FD6E-D52A-48D3-B413-BB53AF60005B}"/>
    <cellStyle name="Денежный 2" xfId="2445" xr:uid="{D28865FD-7F36-45C9-BF4B-27152CD0C6F3}"/>
    <cellStyle name="Денежный 2 2" xfId="2446" xr:uid="{DF2A4387-D51A-4870-9D2A-D400402BF53F}"/>
    <cellStyle name="Денежный 2_INDEX.STATION.2012(v1.0)_" xfId="2447" xr:uid="{7BD472BA-E510-4894-89C9-3FDFC529FD7C}"/>
    <cellStyle name="Заголовки" xfId="2448" xr:uid="{20E5678C-BDAF-4EAF-BE01-C3CE0FA330DA}"/>
    <cellStyle name="Заголовок" xfId="2449" xr:uid="{A83401C8-01E0-4D1B-B64C-D52083A2F71E}"/>
    <cellStyle name="Заголовок 1 10" xfId="2450" xr:uid="{3C10DFA5-18BC-44EE-9E95-2180D7F064F5}"/>
    <cellStyle name="Заголовок 1 11" xfId="2451" xr:uid="{9BCFA42A-D8CB-43F4-83B8-E5802982DC19}"/>
    <cellStyle name="Заголовок 1 2" xfId="32" xr:uid="{00000000-0005-0000-0000-000037000000}"/>
    <cellStyle name="Заголовок 1 2 2" xfId="2452" xr:uid="{E6F3171C-17A1-406D-9F13-B7F6872EE88B}"/>
    <cellStyle name="Заголовок 1 2_2012" xfId="2453" xr:uid="{021E8BBA-981C-45B8-9F42-E888FA07A63F}"/>
    <cellStyle name="Заголовок 1 3" xfId="94" xr:uid="{00000000-0005-0000-0000-000038000000}"/>
    <cellStyle name="Заголовок 1 3 2" xfId="2454" xr:uid="{79CC6130-244F-4FA7-BB71-908ADF38BAEA}"/>
    <cellStyle name="Заголовок 1 3_2012" xfId="2455" xr:uid="{2150524D-A889-4DAD-B9E3-E7181829DBF5}"/>
    <cellStyle name="Заголовок 1 4" xfId="2456" xr:uid="{95AF7D44-55B2-4C76-B7BF-FB08EA5F5A95}"/>
    <cellStyle name="Заголовок 1 4 2" xfId="2457" xr:uid="{1BBEE8F8-A9D2-4433-9B14-9ACAAA83343E}"/>
    <cellStyle name="Заголовок 1 4_2012" xfId="2458" xr:uid="{1504A43B-94F6-4E6A-A704-B7669BE52E37}"/>
    <cellStyle name="Заголовок 1 5" xfId="2459" xr:uid="{8F2439B4-6516-4C81-93C3-B48EE926A9C6}"/>
    <cellStyle name="Заголовок 1 5 2" xfId="2460" xr:uid="{F313FEE5-E8D7-437B-B9F0-058E782B9F7C}"/>
    <cellStyle name="Заголовок 1 5_2012" xfId="2461" xr:uid="{699636EA-64E2-4E51-832A-13B1CD058F3C}"/>
    <cellStyle name="Заголовок 1 6" xfId="2462" xr:uid="{77502949-44B4-4C84-9B0F-891566889CC4}"/>
    <cellStyle name="Заголовок 1 6 2" xfId="2463" xr:uid="{A4B77DAE-CD28-4BAD-8EA3-045349C35F09}"/>
    <cellStyle name="Заголовок 1 6_2012" xfId="2464" xr:uid="{CA021B1E-0934-489A-94ED-A3A62CF6A9E6}"/>
    <cellStyle name="Заголовок 1 7" xfId="2465" xr:uid="{825E6883-CEE8-4A04-980E-0C5EC9A0C291}"/>
    <cellStyle name="Заголовок 1 7 2" xfId="2466" xr:uid="{876D77E7-9DF1-4643-8EE3-9D9DDD1AF0D4}"/>
    <cellStyle name="Заголовок 1 7_2012" xfId="2467" xr:uid="{50C0AF8D-066D-46FF-BC5D-06755F4D32C0}"/>
    <cellStyle name="Заголовок 1 8" xfId="2468" xr:uid="{12ED4212-B5A0-4CD6-9EE2-5AC3A857DE43}"/>
    <cellStyle name="Заголовок 1 8 2" xfId="2469" xr:uid="{0FFA9D79-EB1F-4BEA-8D13-32B258EB2589}"/>
    <cellStyle name="Заголовок 1 8_2012" xfId="2470" xr:uid="{83055800-A219-4CE9-BC6A-30492AA3D190}"/>
    <cellStyle name="Заголовок 1 9" xfId="2471" xr:uid="{59E996A0-5338-43C9-AA22-635DE6621F1B}"/>
    <cellStyle name="Заголовок 1 9 2" xfId="2472" xr:uid="{5E1E8784-7461-4337-89DD-A6F42A0BE292}"/>
    <cellStyle name="Заголовок 1 9_2012" xfId="2473" xr:uid="{E859FE40-F799-43C8-90EE-EECEB13C8983}"/>
    <cellStyle name="Заголовок 2 10" xfId="2474" xr:uid="{DAAB04BC-EBD3-4325-9CFF-F4705B3BB3B7}"/>
    <cellStyle name="Заголовок 2 11" xfId="2475" xr:uid="{722542DB-70CB-4A14-A24B-95D84ECC680F}"/>
    <cellStyle name="Заголовок 2 2" xfId="33" xr:uid="{00000000-0005-0000-0000-000039000000}"/>
    <cellStyle name="Заголовок 2 2 2" xfId="2476" xr:uid="{0E204C2D-8D95-406D-9153-D32477DF86A7}"/>
    <cellStyle name="Заголовок 2 2_2012" xfId="2477" xr:uid="{89B0009D-4BBD-4A95-8297-3E93D999DBE2}"/>
    <cellStyle name="Заголовок 2 3" xfId="95" xr:uid="{00000000-0005-0000-0000-00003A000000}"/>
    <cellStyle name="Заголовок 2 3 2" xfId="2478" xr:uid="{41D9CD99-3EF4-4013-8902-49BB0A85D35B}"/>
    <cellStyle name="Заголовок 2 3_2012" xfId="2479" xr:uid="{4490F54E-2950-4A6D-9475-D4FE75436D37}"/>
    <cellStyle name="Заголовок 2 4" xfId="2480" xr:uid="{BAD88DB0-978E-4830-855E-36D9288AFDFB}"/>
    <cellStyle name="Заголовок 2 4 2" xfId="2481" xr:uid="{EA289156-C9CB-4D8E-840D-DA0678D61C68}"/>
    <cellStyle name="Заголовок 2 4_2012" xfId="2482" xr:uid="{7DEC7599-AD27-4373-BE09-77532C21EA80}"/>
    <cellStyle name="Заголовок 2 5" xfId="2483" xr:uid="{A9AE3F8E-AE05-4D1B-8058-740672B8608E}"/>
    <cellStyle name="Заголовок 2 5 2" xfId="2484" xr:uid="{F421FD44-2FC8-47E4-86FD-E52356294D60}"/>
    <cellStyle name="Заголовок 2 5_2012" xfId="2485" xr:uid="{162B28BC-AE59-4E7F-AFCF-E6B2E4F8DBB6}"/>
    <cellStyle name="Заголовок 2 6" xfId="2486" xr:uid="{FE854195-B3C1-4B73-93E0-519B088B065B}"/>
    <cellStyle name="Заголовок 2 6 2" xfId="2487" xr:uid="{D8C146FF-F691-49F5-A4D9-9093BB73171D}"/>
    <cellStyle name="Заголовок 2 6_2012" xfId="2488" xr:uid="{6261467B-98F3-4FCD-AA40-D3A81809018F}"/>
    <cellStyle name="Заголовок 2 7" xfId="2489" xr:uid="{DDC584E2-F5D2-49B4-9223-44EC06320EF9}"/>
    <cellStyle name="Заголовок 2 7 2" xfId="2490" xr:uid="{785A3527-BAE6-4F6C-A5CF-4C2EDE57C347}"/>
    <cellStyle name="Заголовок 2 7_2012" xfId="2491" xr:uid="{01E10487-808F-4858-8A5E-BE107A332E08}"/>
    <cellStyle name="Заголовок 2 8" xfId="2492" xr:uid="{1B46C0BD-4318-440E-BE6E-3E4B5CFD7A1A}"/>
    <cellStyle name="Заголовок 2 8 2" xfId="2493" xr:uid="{5585F50E-FAFA-4BEA-9CF8-B834768992C9}"/>
    <cellStyle name="Заголовок 2 8_2012" xfId="2494" xr:uid="{0C4164B6-EF84-4EE8-8918-9B2DEB5B68CA}"/>
    <cellStyle name="Заголовок 2 9" xfId="2495" xr:uid="{729C7F8A-1A51-42AB-817F-0270A4566263}"/>
    <cellStyle name="Заголовок 2 9 2" xfId="2496" xr:uid="{4F72C93D-FAB9-46A9-9571-71B807A1FBFC}"/>
    <cellStyle name="Заголовок 2 9_2012" xfId="2497" xr:uid="{6AB61150-2DCF-40B8-AD47-D5D5BE48FD36}"/>
    <cellStyle name="Заголовок 3 10" xfId="2498" xr:uid="{765A26C1-3BCF-43F6-BC75-9F88D5C64580}"/>
    <cellStyle name="Заголовок 3 11" xfId="2499" xr:uid="{1C918A67-B3C7-4B42-92B7-CA1AD4CF01BD}"/>
    <cellStyle name="Заголовок 3 2" xfId="34" xr:uid="{00000000-0005-0000-0000-00003B000000}"/>
    <cellStyle name="Заголовок 3 2 2" xfId="2500" xr:uid="{2A8B094E-822F-4F38-B16A-C3FD2C6ABC10}"/>
    <cellStyle name="Заголовок 3 2_2012" xfId="2501" xr:uid="{2301C419-5948-4EFA-AAF7-C8BB517B1AD2}"/>
    <cellStyle name="Заголовок 3 3" xfId="96" xr:uid="{00000000-0005-0000-0000-00003C000000}"/>
    <cellStyle name="Заголовок 3 3 2" xfId="2502" xr:uid="{B8813B8E-CE0F-4056-B203-E7B747DB7F08}"/>
    <cellStyle name="Заголовок 3 3_2012" xfId="2503" xr:uid="{D01BDF03-E071-4811-873D-83998ECC6F66}"/>
    <cellStyle name="Заголовок 3 4" xfId="2504" xr:uid="{41001FF4-0D93-4920-B9CE-3F900069D6FE}"/>
    <cellStyle name="Заголовок 3 4 2" xfId="2505" xr:uid="{C88E2AEE-B2F9-4327-99C2-C89EEF58583B}"/>
    <cellStyle name="Заголовок 3 4_2012" xfId="2506" xr:uid="{F153EA23-2C73-44D4-BD2B-EC28396E2A67}"/>
    <cellStyle name="Заголовок 3 5" xfId="2507" xr:uid="{9143991F-36BC-49A4-8099-EB0713BF1A0A}"/>
    <cellStyle name="Заголовок 3 5 2" xfId="2508" xr:uid="{C642A629-BEBD-436F-9639-415500AF5966}"/>
    <cellStyle name="Заголовок 3 5_2012" xfId="2509" xr:uid="{D5FC4EBB-2267-4253-A434-82724FA3687D}"/>
    <cellStyle name="Заголовок 3 6" xfId="2510" xr:uid="{8290C554-3DB4-4AD6-A5E3-2E3234294110}"/>
    <cellStyle name="Заголовок 3 6 2" xfId="2511" xr:uid="{02E4E0D0-1889-443E-937F-FA636875E64E}"/>
    <cellStyle name="Заголовок 3 6_2012" xfId="2512" xr:uid="{91782793-DCAF-4229-B76E-6C01BF0C3D2F}"/>
    <cellStyle name="Заголовок 3 7" xfId="2513" xr:uid="{EF75B083-BA39-4083-9896-D2AD57586269}"/>
    <cellStyle name="Заголовок 3 7 2" xfId="2514" xr:uid="{C8AD0E97-77ED-46F6-9821-FCCE34590FE2}"/>
    <cellStyle name="Заголовок 3 7_2012" xfId="2515" xr:uid="{63CD5277-9681-4CDB-BAC3-985A8B0306D7}"/>
    <cellStyle name="Заголовок 3 8" xfId="2516" xr:uid="{11FF257E-AA39-44D7-8D33-68B7D5B3F894}"/>
    <cellStyle name="Заголовок 3 8 2" xfId="2517" xr:uid="{080E3EF8-0ED5-4471-8E5A-678A7DB7BE61}"/>
    <cellStyle name="Заголовок 3 8_2012" xfId="2518" xr:uid="{E408C06D-B180-49DD-A621-B3C2BA6A7C98}"/>
    <cellStyle name="Заголовок 3 9" xfId="2519" xr:uid="{817A5326-6312-42F8-AF4A-7B21D3A739C0}"/>
    <cellStyle name="Заголовок 3 9 2" xfId="2520" xr:uid="{D4C66C1A-B666-4B27-8B98-37517B1CF1FE}"/>
    <cellStyle name="Заголовок 3 9_2012" xfId="2521" xr:uid="{8CDBD1A8-0858-4BA7-A47D-DB699695DA10}"/>
    <cellStyle name="Заголовок 4 10" xfId="2522" xr:uid="{5237A067-9158-42FF-9D3C-677ECAFC542E}"/>
    <cellStyle name="Заголовок 4 11" xfId="2523" xr:uid="{DF7B1D91-4770-416D-9FEE-1CEBD89FC67F}"/>
    <cellStyle name="Заголовок 4 2" xfId="35" xr:uid="{00000000-0005-0000-0000-00003D000000}"/>
    <cellStyle name="Заголовок 4 2 2" xfId="2524" xr:uid="{ACED589F-1BD2-408F-8B2F-12C6583DBED2}"/>
    <cellStyle name="Заголовок 4 3" xfId="97" xr:uid="{00000000-0005-0000-0000-00003E000000}"/>
    <cellStyle name="Заголовок 4 3 2" xfId="2525" xr:uid="{8B03D593-FDDB-46D0-8A6D-F1CA3E7A82F4}"/>
    <cellStyle name="Заголовок 4 4" xfId="2526" xr:uid="{EE8A8DC1-0513-43D3-A3F4-B33409DC8662}"/>
    <cellStyle name="Заголовок 4 4 2" xfId="2527" xr:uid="{5ECAF5A7-BD66-4919-A408-CE281A23AC12}"/>
    <cellStyle name="Заголовок 4 5" xfId="2528" xr:uid="{E923A1E7-094C-4F31-9262-9004C4B1F26E}"/>
    <cellStyle name="Заголовок 4 5 2" xfId="2529" xr:uid="{0D5DFF15-C23D-4D36-B61F-74BDBE7D1CA0}"/>
    <cellStyle name="Заголовок 4 6" xfId="2530" xr:uid="{7F33DE53-756C-464B-BD42-5EAA8B9089AA}"/>
    <cellStyle name="Заголовок 4 6 2" xfId="2531" xr:uid="{63728743-C269-4DAB-B4AF-F984A10B4534}"/>
    <cellStyle name="Заголовок 4 7" xfId="2532" xr:uid="{943FB023-94B7-43E8-B148-D62A4EACF5D7}"/>
    <cellStyle name="Заголовок 4 7 2" xfId="2533" xr:uid="{44AC57B4-4773-49EC-89D1-39E3EECEF6E4}"/>
    <cellStyle name="Заголовок 4 8" xfId="2534" xr:uid="{39F4123F-5B16-4CCD-BF3D-3BA676544962}"/>
    <cellStyle name="Заголовок 4 8 2" xfId="2535" xr:uid="{32BB4F6E-8AAC-4E0D-B233-22C3AFB05148}"/>
    <cellStyle name="Заголовок 4 9" xfId="2536" xr:uid="{82C655A9-49F6-4D19-8E34-2BFDBD6D51D2}"/>
    <cellStyle name="Заголовок 4 9 2" xfId="2537" xr:uid="{CB8821EA-A7C2-4A7A-A0A5-648B2EE22DD4}"/>
    <cellStyle name="Заголовок таблицы" xfId="2538" xr:uid="{5D93EF1F-FE57-4045-9D84-FD21A06E64F0}"/>
    <cellStyle name="ЗАГОЛОВОК1" xfId="2539" xr:uid="{5E7C2DD2-2F9A-44D1-BA40-212456578AFD}"/>
    <cellStyle name="ЗАГОЛОВОК2" xfId="2540" xr:uid="{BBE632A3-C909-4E69-9F40-B90AD1A59FDE}"/>
    <cellStyle name="ЗаголовокСтолбца" xfId="2541" xr:uid="{21F80E7A-C728-4F5F-B0ED-554BAB165062}"/>
    <cellStyle name="Защитный" xfId="2542" xr:uid="{3BA78E44-C2E3-49C0-AE77-E9F71F99892D}"/>
    <cellStyle name="Значение" xfId="2543" xr:uid="{56748CFE-C626-4595-BB9C-BCF8D2916552}"/>
    <cellStyle name="Значения" xfId="2544" xr:uid="{69F63AF1-ADFF-48FE-9731-B98F5CD6D178}"/>
    <cellStyle name="Зоголовок" xfId="2545" xr:uid="{596731EF-60B4-4F89-834D-64462362DB99}"/>
    <cellStyle name="Итог 10" xfId="2546" xr:uid="{F88498CF-B11D-4BBA-9E2D-6A4C4EDA9ADE}"/>
    <cellStyle name="Итог 11" xfId="2547" xr:uid="{3AF3FA1F-DD3F-4C0D-BB58-702510D6769A}"/>
    <cellStyle name="Итог 2" xfId="36" xr:uid="{00000000-0005-0000-0000-00003F000000}"/>
    <cellStyle name="Итог 2 2" xfId="2548" xr:uid="{7DD5ACA1-2A96-49D9-BDC4-D6638F3E9DA0}"/>
    <cellStyle name="Итог 2_2012" xfId="2549" xr:uid="{D7D6B0DD-3D0E-494C-AC45-1F5B184EF366}"/>
    <cellStyle name="Итог 3" xfId="98" xr:uid="{00000000-0005-0000-0000-000040000000}"/>
    <cellStyle name="Итог 3 2" xfId="2550" xr:uid="{69BF7D9E-3045-4921-880B-5F61348096F5}"/>
    <cellStyle name="Итог 3_2012" xfId="2551" xr:uid="{2131115F-F5C1-4C87-9B5B-3A7BF44BC376}"/>
    <cellStyle name="Итог 4" xfId="2552" xr:uid="{DE085EB8-3B75-4C83-BDD6-1666FD49C515}"/>
    <cellStyle name="Итог 4 2" xfId="2553" xr:uid="{B0B08E59-0919-4579-BF5A-10A5D5DA3713}"/>
    <cellStyle name="Итог 4_2012" xfId="2554" xr:uid="{EBC05133-DA52-4012-AE40-D7A5FD367FF9}"/>
    <cellStyle name="Итог 5" xfId="2555" xr:uid="{7F977501-9352-4B6C-84C9-5CAFE8FF1AAE}"/>
    <cellStyle name="Итог 5 2" xfId="2556" xr:uid="{4ADFA96F-F262-4DEC-9B37-8D5EA1696D02}"/>
    <cellStyle name="Итог 5_2012" xfId="2557" xr:uid="{0165C345-B829-4539-8DA1-8C19A97BC41B}"/>
    <cellStyle name="Итог 6" xfId="2558" xr:uid="{1723C49A-E773-4CEC-B55C-AF75324B3710}"/>
    <cellStyle name="Итог 6 2" xfId="2559" xr:uid="{233FDDB1-5247-4F1D-A824-4BAEEA26F0CE}"/>
    <cellStyle name="Итог 6_2012" xfId="2560" xr:uid="{0D27A737-89C0-4118-94E0-47DFBF5EE318}"/>
    <cellStyle name="Итог 7" xfId="2561" xr:uid="{C99400D2-4AE1-4A55-8057-90A891BB84DD}"/>
    <cellStyle name="Итог 7 2" xfId="2562" xr:uid="{87E31809-7040-4E3B-AF89-C6556ACCED3B}"/>
    <cellStyle name="Итог 7_2012" xfId="2563" xr:uid="{DD5EAA24-73F3-46C5-97B5-189AABA54419}"/>
    <cellStyle name="Итог 8" xfId="2564" xr:uid="{0CE04352-BEF7-4A85-B2AA-90D748C235FD}"/>
    <cellStyle name="Итог 8 2" xfId="2565" xr:uid="{F6879B20-D942-48DE-A82E-CB83341D4B03}"/>
    <cellStyle name="Итог 8_2012" xfId="2566" xr:uid="{9FBCBC46-49D9-41A7-8D8C-6DAAE11A2C50}"/>
    <cellStyle name="Итог 9" xfId="2567" xr:uid="{41FC690D-5DC8-4F0C-B8E3-30F4AFE3B113}"/>
    <cellStyle name="Итог 9 2" xfId="2568" xr:uid="{D6C1C332-F42C-48C6-BA5E-40CCDD5CC2FC}"/>
    <cellStyle name="Итог 9_2012" xfId="2569" xr:uid="{4C2DBD64-0897-457D-A214-535D970039E4}"/>
    <cellStyle name="Итого" xfId="2570" xr:uid="{F92B5BE6-41E6-48EF-AFBA-749C05F38DCA}"/>
    <cellStyle name="ИТОГОВЫЙ" xfId="2571" xr:uid="{51CC781D-BB9A-40FC-8E14-B8E1B87DBD43}"/>
    <cellStyle name="ИТОГОВЫЙ 2" xfId="2572" xr:uid="{A1B72D90-C3E8-429C-83DC-6CE4B7B7B101}"/>
    <cellStyle name="ИТОГОВЫЙ 3" xfId="2573" xr:uid="{13BD8A3E-EC04-4363-B0E3-24A44E983149}"/>
    <cellStyle name="ИТОГОВЫЙ 4" xfId="2574" xr:uid="{516F8E46-1A09-4FB3-952D-CD944BACFEA2}"/>
    <cellStyle name="ИТОГОВЫЙ 5" xfId="2575" xr:uid="{E9B57794-9A0B-4676-AB11-0369F3B44AAF}"/>
    <cellStyle name="ИТОГОВЫЙ 6" xfId="2576" xr:uid="{BFC3609B-91F7-41F6-8C11-B3EA49269DBF}"/>
    <cellStyle name="ИТОГОВЫЙ 7" xfId="2577" xr:uid="{334246E3-2902-413D-9E64-364D824295C3}"/>
    <cellStyle name="ИТОГОВЫЙ 8" xfId="2578" xr:uid="{BA78CC9C-BB63-4D99-97D5-70673FEECC6D}"/>
    <cellStyle name="ИТОГОВЫЙ 9" xfId="2579" xr:uid="{600396C9-EEA3-467D-9F5C-118A9127F899}"/>
    <cellStyle name="ИТОГОВЫЙ_1" xfId="2580" xr:uid="{705AB456-EC5D-4275-8A07-A54CEA8CF1EC}"/>
    <cellStyle name="Контрольная ячейка 10" xfId="2581" xr:uid="{9115B5E8-4C52-4FEE-BF2C-10A454E79836}"/>
    <cellStyle name="Контрольная ячейка 11" xfId="2582" xr:uid="{1CA0753F-BDC4-4945-BC4D-29D4238CA2EA}"/>
    <cellStyle name="Контрольная ячейка 2" xfId="37" xr:uid="{00000000-0005-0000-0000-000041000000}"/>
    <cellStyle name="Контрольная ячейка 2 2" xfId="2583" xr:uid="{79C3FEC1-6068-4043-A8BB-C42EC5BE274C}"/>
    <cellStyle name="Контрольная ячейка 2_2012" xfId="2584" xr:uid="{80DB099D-1F89-4894-988D-1145FADB8638}"/>
    <cellStyle name="Контрольная ячейка 3" xfId="99" xr:uid="{00000000-0005-0000-0000-000042000000}"/>
    <cellStyle name="Контрольная ячейка 3 2" xfId="2585" xr:uid="{648461DE-5522-4CA3-B6E9-94205976A9DD}"/>
    <cellStyle name="Контрольная ячейка 3_2012" xfId="2586" xr:uid="{C05C44AA-0487-49A5-9987-E4C9BBA48EB7}"/>
    <cellStyle name="Контрольная ячейка 4" xfId="2587" xr:uid="{F5C84A2B-1D18-4311-A04C-9C82998BC417}"/>
    <cellStyle name="Контрольная ячейка 4 2" xfId="2588" xr:uid="{2BD73F2F-FF92-4121-A812-A7716579A837}"/>
    <cellStyle name="Контрольная ячейка 4_2012" xfId="2589" xr:uid="{88DF11CD-BEE3-4AFB-A488-825F1312AF47}"/>
    <cellStyle name="Контрольная ячейка 5" xfId="2590" xr:uid="{03D77AB8-01A0-4758-A3A7-D074415807AA}"/>
    <cellStyle name="Контрольная ячейка 5 2" xfId="2591" xr:uid="{7C541D40-1DD3-4954-9D73-528DA5DA694E}"/>
    <cellStyle name="Контрольная ячейка 5_2012" xfId="2592" xr:uid="{486FB75C-6C16-4843-9BFE-947A9AD19863}"/>
    <cellStyle name="Контрольная ячейка 6" xfId="2593" xr:uid="{2CE26943-2467-4F9E-8EFE-F36F32325A8F}"/>
    <cellStyle name="Контрольная ячейка 6 2" xfId="2594" xr:uid="{AA6A6E08-DCEA-41E9-8D64-5C2D00589C39}"/>
    <cellStyle name="Контрольная ячейка 6_2012" xfId="2595" xr:uid="{B3D8AF05-87B1-476C-BCE0-517C8EA48FCB}"/>
    <cellStyle name="Контрольная ячейка 7" xfId="2596" xr:uid="{EF814C02-5194-45F9-94A4-4E07BB895C3D}"/>
    <cellStyle name="Контрольная ячейка 7 2" xfId="2597" xr:uid="{17A6D90E-725F-4BEC-8E64-EC688BA67491}"/>
    <cellStyle name="Контрольная ячейка 7_2012" xfId="2598" xr:uid="{AC7C1A35-208B-4CA5-A4DB-282B3CB1BCF2}"/>
    <cellStyle name="Контрольная ячейка 8" xfId="2599" xr:uid="{2E761A79-F7F4-4D32-91D7-D59A598F6395}"/>
    <cellStyle name="Контрольная ячейка 8 2" xfId="2600" xr:uid="{D248965A-7CFD-48F4-8449-E7421E91FF42}"/>
    <cellStyle name="Контрольная ячейка 8_2012" xfId="2601" xr:uid="{0FA794B0-C1ED-4947-A11D-B8598F4A169A}"/>
    <cellStyle name="Контрольная ячейка 9" xfId="2602" xr:uid="{C29B5A10-33E4-4B74-9B7B-FFD42AE18C7D}"/>
    <cellStyle name="Контрольная ячейка 9 2" xfId="2603" xr:uid="{AC0594E2-177D-41D8-BB49-52C304ACEC39}"/>
    <cellStyle name="Контрольная ячейка 9_2012" xfId="2604" xr:uid="{D4D8FCF2-7DF9-46C6-9B65-0298C0B68A62}"/>
    <cellStyle name="Миша (бланки отчетности)" xfId="2605" xr:uid="{2FD87465-993E-4CCF-8915-BBB553F90B73}"/>
    <cellStyle name="Мои наименования показателей" xfId="2606" xr:uid="{22C6FDF2-D24C-4EC4-962F-7590E67BF6C8}"/>
    <cellStyle name="Мои наименования показателей 2" xfId="2607" xr:uid="{280989DA-88EC-4A45-B444-BE810EA1D8BC}"/>
    <cellStyle name="Мои наименования показателей 2 2" xfId="2608" xr:uid="{E9DBF82B-AF80-486E-85FD-4E7753AB3DBA}"/>
    <cellStyle name="Мои наименования показателей 2 3" xfId="2609" xr:uid="{B13C085D-D258-449B-A72B-C3CBF4EE819E}"/>
    <cellStyle name="Мои наименования показателей 2 4" xfId="2610" xr:uid="{38DCB28B-651E-4784-A92C-7E351CCCA2B9}"/>
    <cellStyle name="Мои наименования показателей 2 5" xfId="2611" xr:uid="{1339382D-C359-46FA-BF02-850F8E802E90}"/>
    <cellStyle name="Мои наименования показателей 2 6" xfId="2612" xr:uid="{23392BA0-9587-4873-82B6-F43E4619760A}"/>
    <cellStyle name="Мои наименования показателей 2 7" xfId="2613" xr:uid="{7B681267-74BC-445B-83B7-5C22D7871BF3}"/>
    <cellStyle name="Мои наименования показателей 2 8" xfId="2614" xr:uid="{525E230C-AFF3-4081-84F7-9E417CC9A94E}"/>
    <cellStyle name="Мои наименования показателей 2 9" xfId="2615" xr:uid="{72BC9CB6-FBAA-4FEC-A6F0-565750F24728}"/>
    <cellStyle name="Мои наименования показателей 2_1" xfId="2616" xr:uid="{B2722650-4583-4124-8A9B-6927EAEF58F7}"/>
    <cellStyle name="Мои наименования показателей 3" xfId="2617" xr:uid="{805A5551-CBA9-4501-AB39-0E17F897A782}"/>
    <cellStyle name="Мои наименования показателей 3 2" xfId="2618" xr:uid="{BD64BF83-4334-4CAB-A8F2-E02F20A271DC}"/>
    <cellStyle name="Мои наименования показателей 3 3" xfId="2619" xr:uid="{7A9D70F3-7FF3-4AB0-BC66-DCC56A6EF727}"/>
    <cellStyle name="Мои наименования показателей 3 4" xfId="2620" xr:uid="{23613FC7-68E2-4F9D-B7A4-6C91D421E06C}"/>
    <cellStyle name="Мои наименования показателей 3 5" xfId="2621" xr:uid="{842BC533-301C-42C7-A227-920E194096D2}"/>
    <cellStyle name="Мои наименования показателей 3 6" xfId="2622" xr:uid="{02F8D62E-ABDA-428E-9ED7-C7D9BD9BC99F}"/>
    <cellStyle name="Мои наименования показателей 3 7" xfId="2623" xr:uid="{B37B5A5A-5936-45B3-A8A5-18FE3AAEEC72}"/>
    <cellStyle name="Мои наименования показателей 3 8" xfId="2624" xr:uid="{48B10E19-CEDF-4096-B1BD-9A2CB44FD162}"/>
    <cellStyle name="Мои наименования показателей 3 9" xfId="2625" xr:uid="{D859CEDE-1AC1-476C-886D-B7E0D7079F76}"/>
    <cellStyle name="Мои наименования показателей 3_1" xfId="2626" xr:uid="{3A739D68-17A3-4963-AEAF-4EA21DA4ED5E}"/>
    <cellStyle name="Мои наименования показателей 4" xfId="2627" xr:uid="{48E35223-EA5A-4C7D-BC61-ADA989F108C4}"/>
    <cellStyle name="Мои наименования показателей 4 2" xfId="2628" xr:uid="{0F73B243-276A-43AD-8276-12E24B6FD28C}"/>
    <cellStyle name="Мои наименования показателей 4 3" xfId="2629" xr:uid="{8D8116D0-4F1D-48D5-BE5E-D25AE2366F89}"/>
    <cellStyle name="Мои наименования показателей 4 4" xfId="2630" xr:uid="{C08F77CE-FF44-4E86-BB1E-5819771051EB}"/>
    <cellStyle name="Мои наименования показателей 4 5" xfId="2631" xr:uid="{7168CB50-C3D9-41E9-9C04-CF233304DFA2}"/>
    <cellStyle name="Мои наименования показателей 4 6" xfId="2632" xr:uid="{99D5868D-B37E-486F-BF80-E5C0343ED204}"/>
    <cellStyle name="Мои наименования показателей 4 7" xfId="2633" xr:uid="{AB0B6CE9-F731-4B0C-AF1F-B3D3327856A2}"/>
    <cellStyle name="Мои наименования показателей 4 8" xfId="2634" xr:uid="{DB5D4BD1-7977-452F-935F-4F67D3BEE935}"/>
    <cellStyle name="Мои наименования показателей 4 9" xfId="2635" xr:uid="{1F84B28C-1F0E-4AD5-8F62-AD2E5D901CC1}"/>
    <cellStyle name="Мои наименования показателей 4_1" xfId="2636" xr:uid="{E9AED889-2FC3-4882-8D6B-4F5611A26345}"/>
    <cellStyle name="Мои наименования показателей 5" xfId="2637" xr:uid="{C9F50653-C1EA-47C9-B470-EDEC525648A2}"/>
    <cellStyle name="Мои наименования показателей 5 2" xfId="2638" xr:uid="{C640CD6E-9535-40AF-8A2D-ED8EF154CA5E}"/>
    <cellStyle name="Мои наименования показателей 5 3" xfId="2639" xr:uid="{D181AFF1-55E0-46B8-9C80-76AA776C1AA7}"/>
    <cellStyle name="Мои наименования показателей 5 4" xfId="2640" xr:uid="{0CB2020A-CCC6-4C87-BCEA-75EC2CE163C0}"/>
    <cellStyle name="Мои наименования показателей 5 5" xfId="2641" xr:uid="{CA2EB9AF-4271-42A8-B43B-32E1AF8D0E37}"/>
    <cellStyle name="Мои наименования показателей 5 6" xfId="2642" xr:uid="{8BA3A30E-3C08-478F-9A99-7F895594707C}"/>
    <cellStyle name="Мои наименования показателей 5 7" xfId="2643" xr:uid="{964883BE-30F3-46F8-BA3B-3BB85AD6A7DE}"/>
    <cellStyle name="Мои наименования показателей 5 8" xfId="2644" xr:uid="{C012948A-62EB-4F41-93B5-85FA54B2E26F}"/>
    <cellStyle name="Мои наименования показателей 5 9" xfId="2645" xr:uid="{BEF114FD-62FE-4214-B5E4-69849A587CBE}"/>
    <cellStyle name="Мои наименования показателей 5_1" xfId="2646" xr:uid="{D02F5DD4-4FCA-4865-B83F-DDF0CBF43294}"/>
    <cellStyle name="Мои наименования показателей 6" xfId="2647" xr:uid="{87B39D09-8B15-4D69-87E1-0FA2B237D00F}"/>
    <cellStyle name="Мои наименования показателей 6 2" xfId="2648" xr:uid="{23EE50DC-95EB-4675-B9ED-311D18D754D1}"/>
    <cellStyle name="Мои наименования показателей 6 3" xfId="2649" xr:uid="{339C4569-7083-47E0-9D3B-B7BF9B6A77BF}"/>
    <cellStyle name="Мои наименования показателей 6_46EE.2011(v1.0)" xfId="2650" xr:uid="{4F1D3FC1-1D4D-4EC8-9B31-2E1F44D2ECC4}"/>
    <cellStyle name="Мои наименования показателей 7" xfId="2651" xr:uid="{33A53E89-8ED8-4B8B-B75F-ABAFD7B04C02}"/>
    <cellStyle name="Мои наименования показателей 7 2" xfId="2652" xr:uid="{3936050B-5838-44A4-87CF-99DA70C2F568}"/>
    <cellStyle name="Мои наименования показателей 7 3" xfId="2653" xr:uid="{22688E4D-CFFA-4FEB-BCD7-E1AC990477DE}"/>
    <cellStyle name="Мои наименования показателей 7_46EE.2011(v1.0)" xfId="2654" xr:uid="{E02EC648-CE1D-4E19-8A54-B0F3EB6FEC60}"/>
    <cellStyle name="Мои наименования показателей 8" xfId="2655" xr:uid="{9CC3B1ED-97C9-4182-82ED-18E271C43324}"/>
    <cellStyle name="Мои наименования показателей 8 2" xfId="2656" xr:uid="{266D4554-331B-4744-98CC-0D6291368379}"/>
    <cellStyle name="Мои наименования показателей 8 3" xfId="2657" xr:uid="{C230C388-E9D3-452D-9DE5-EC3B363DB647}"/>
    <cellStyle name="Мои наименования показателей 8_46EE.2011(v1.0)" xfId="2658" xr:uid="{A7D78B9B-CB44-41C1-B1D7-972012A6D476}"/>
    <cellStyle name="Мои наименования показателей_46EE.2011" xfId="2659" xr:uid="{13B154AD-2B2B-4E99-A041-46AF609ACA02}"/>
    <cellStyle name="Мой заголовок" xfId="2660" xr:uid="{43E6F68D-6E04-4281-9493-8461364F59DB}"/>
    <cellStyle name="Мой заголовок листа" xfId="2661" xr:uid="{ED25F6C0-C58D-4AE5-9167-64F95FC83BB8}"/>
    <cellStyle name="Мой заголовок_Новая инструкция1_фст" xfId="2662" xr:uid="{7D0FE008-D4B0-47A5-A657-EE5700EACF03}"/>
    <cellStyle name="назв фил" xfId="2663" xr:uid="{F6CFA693-C80B-488F-8713-D1E620EA9140}"/>
    <cellStyle name="Название 10" xfId="2664" xr:uid="{B7BD10B0-90DB-4809-B670-FF972114CBCD}"/>
    <cellStyle name="Название 11" xfId="2665" xr:uid="{AAFBB98A-F0DF-40E8-973C-D697E172F9AD}"/>
    <cellStyle name="Название 2" xfId="38" xr:uid="{00000000-0005-0000-0000-000043000000}"/>
    <cellStyle name="Название 2 2" xfId="2666" xr:uid="{B0951A64-6FED-42AE-98EC-6C701B2F40D8}"/>
    <cellStyle name="Название 3" xfId="100" xr:uid="{00000000-0005-0000-0000-000044000000}"/>
    <cellStyle name="Название 3 2" xfId="2667" xr:uid="{4E6C79F6-42DE-42EF-936F-98F78EE0C527}"/>
    <cellStyle name="Название 4" xfId="2668" xr:uid="{1EAF1444-5009-4D4D-84A9-E88834041B7B}"/>
    <cellStyle name="Название 4 2" xfId="2669" xr:uid="{A8835822-A95F-468A-9399-7ABAC9B39210}"/>
    <cellStyle name="Название 5" xfId="2670" xr:uid="{8082FC93-7803-450B-8EA9-47E3582FDC6F}"/>
    <cellStyle name="Название 5 2" xfId="2671" xr:uid="{20FFFE49-7C9E-4C9C-A263-FFF3E73F6472}"/>
    <cellStyle name="Название 6" xfId="2672" xr:uid="{7E1DAF99-26A4-45C7-AAEF-2CA39532F7CC}"/>
    <cellStyle name="Название 6 2" xfId="2673" xr:uid="{82ECAEB4-1789-40EB-ACE3-A3A0733EE54F}"/>
    <cellStyle name="Название 7" xfId="2674" xr:uid="{4982469D-3CDE-4D10-AE0F-8AA52DEAE3FC}"/>
    <cellStyle name="Название 7 2" xfId="2675" xr:uid="{BD94A1EE-9B5E-48CB-B1F8-0D737C5A5E82}"/>
    <cellStyle name="Название 8" xfId="2676" xr:uid="{D0936180-D04E-4840-BEE0-8F73E88332F2}"/>
    <cellStyle name="Название 8 2" xfId="2677" xr:uid="{E822356C-4A3E-488B-A493-1662FCC94596}"/>
    <cellStyle name="Название 9" xfId="2678" xr:uid="{E1F88BC2-0EB8-495E-BFFB-915D0C04CC25}"/>
    <cellStyle name="Название 9 2" xfId="2679" xr:uid="{6B3B5639-80ED-4A79-B292-73BE72EF5F14}"/>
    <cellStyle name="Невидимый" xfId="2680" xr:uid="{3E6DDD49-FC79-4754-AECB-DB4B1D486BAB}"/>
    <cellStyle name="Нейтральный 10" xfId="2681" xr:uid="{22572D72-830A-45F9-AD16-6A0E9797E71C}"/>
    <cellStyle name="Нейтральный 11" xfId="2682" xr:uid="{82D2B3C4-3405-40EA-B0CA-444F50004F76}"/>
    <cellStyle name="Нейтральный 2" xfId="39" xr:uid="{00000000-0005-0000-0000-000045000000}"/>
    <cellStyle name="Нейтральный 2 2" xfId="2683" xr:uid="{362B8C3E-B130-4BA3-A178-3C4AF4417308}"/>
    <cellStyle name="Нейтральный 3" xfId="101" xr:uid="{00000000-0005-0000-0000-000046000000}"/>
    <cellStyle name="Нейтральный 3 2" xfId="2684" xr:uid="{424FC99A-0FE3-4D30-B191-FA39E4280F3D}"/>
    <cellStyle name="Нейтральный 4" xfId="2685" xr:uid="{280683A0-634F-4E4E-BEFC-CDD157423AA6}"/>
    <cellStyle name="Нейтральный 4 2" xfId="2686" xr:uid="{D7D68ACA-FE97-4972-ADAB-078D167C03FD}"/>
    <cellStyle name="Нейтральный 5" xfId="2687" xr:uid="{CC1BAEFC-5C89-417C-A64D-48BDA1591835}"/>
    <cellStyle name="Нейтральный 5 2" xfId="2688" xr:uid="{99DFD67E-14E9-4831-9409-A851F3B02567}"/>
    <cellStyle name="Нейтральный 6" xfId="2689" xr:uid="{A2649ACB-DD24-476B-9455-1C9714A4C98A}"/>
    <cellStyle name="Нейтральный 6 2" xfId="2690" xr:uid="{9B2A7981-25E7-4785-83D0-E739B00D646F}"/>
    <cellStyle name="Нейтральный 7" xfId="2691" xr:uid="{4E47B4FE-6F11-4F20-B38C-BDC85881A82D}"/>
    <cellStyle name="Нейтральный 7 2" xfId="2692" xr:uid="{5FAA25AE-3CC9-412F-94F9-572AE9A200B9}"/>
    <cellStyle name="Нейтральный 8" xfId="2693" xr:uid="{6D23B98B-3117-418A-97E2-C537C71B7FC1}"/>
    <cellStyle name="Нейтральный 8 2" xfId="2694" xr:uid="{D2644B1D-477A-4E9D-AB02-22FCB49C30F4}"/>
    <cellStyle name="Нейтральный 9" xfId="2695" xr:uid="{02489A71-8A42-40A3-8976-7825964E3DF7}"/>
    <cellStyle name="Нейтральный 9 2" xfId="2696" xr:uid="{6748A6D2-698D-46E3-BE9F-CFF3FEB623E6}"/>
    <cellStyle name="Низ1" xfId="2697" xr:uid="{4F7E0D71-66C6-40D8-B340-136D5FDAC65E}"/>
    <cellStyle name="Низ2" xfId="2698" xr:uid="{80208124-CA75-4FAB-B36A-EE172D7E6786}"/>
    <cellStyle name="Обычный" xfId="0" builtinId="0"/>
    <cellStyle name="Обычный 10" xfId="102" xr:uid="{00000000-0005-0000-0000-000048000000}"/>
    <cellStyle name="Обычный 10 2" xfId="2699" xr:uid="{BACBDAEE-5D1A-448F-ACE6-056275C7E91D}"/>
    <cellStyle name="Обычный 11" xfId="2700" xr:uid="{CE8A4F29-5DB0-4F84-A544-2B37F1E45B91}"/>
    <cellStyle name="Обычный 11 2" xfId="2701" xr:uid="{5C528CDE-E9BF-4526-A040-35C0D1D4523A}"/>
    <cellStyle name="Обычный 11 2 2" xfId="2702" xr:uid="{881D7792-A724-42F6-9EAD-C6B49F6B42C5}"/>
    <cellStyle name="Обычный 11 3" xfId="2703" xr:uid="{E2ECC04A-5427-4DC5-BC9A-D4DC6104C33E}"/>
    <cellStyle name="Обычный 11_46EE.2011(v1.2)" xfId="2704" xr:uid="{B56119AD-F8F6-4EB0-A6A4-F15FA2B18EE0}"/>
    <cellStyle name="Обычный 12" xfId="103" xr:uid="{00000000-0005-0000-0000-000049000000}"/>
    <cellStyle name="Обычный 12 2" xfId="40" xr:uid="{00000000-0005-0000-0000-00004A000000}"/>
    <cellStyle name="Обычный 12 3" xfId="2705" xr:uid="{0C0F2955-F807-4E69-8331-E382975C24E5}"/>
    <cellStyle name="Обычный 12 3 2" xfId="2706" xr:uid="{E35E0886-DD4F-4384-89BF-374122D62553}"/>
    <cellStyle name="Обычный 12 4" xfId="2707" xr:uid="{ADDEE7F0-C5E5-4BA6-834A-2473388A2AE0}"/>
    <cellStyle name="Обычный 12_FORM15.2013" xfId="2708" xr:uid="{89D53303-FA67-44AC-9B2F-E77B5FAAB739}"/>
    <cellStyle name="Обычный 13" xfId="2709" xr:uid="{6C5B314B-7E1F-4908-9F7D-77C19036C42E}"/>
    <cellStyle name="Обычный 14" xfId="2710" xr:uid="{E74BACC5-6B3A-422A-A0E3-D227A5B9F530}"/>
    <cellStyle name="Обычный 14 2" xfId="2711" xr:uid="{D3B58B53-63CB-4B01-9A7C-AAD5C45CE131}"/>
    <cellStyle name="Обычный 14_UPDATE.WARM.CALC.INDEX.2015.TO.1.2.3" xfId="2712" xr:uid="{5E0BACBD-D127-4631-BD24-C3115080A10C}"/>
    <cellStyle name="Обычный 15" xfId="2713" xr:uid="{EA9BDB4B-3FBC-485D-B3D3-E39DC450AA1A}"/>
    <cellStyle name="Обычный 16" xfId="2714" xr:uid="{C49D95BC-FB7C-4E40-A43A-C976E61CDB4A}"/>
    <cellStyle name="Обычный 17" xfId="2715" xr:uid="{44FA7764-76C2-4431-B8BE-95949378DDE4}"/>
    <cellStyle name="Обычный 18" xfId="2716" xr:uid="{2402BB14-2C1B-4315-AC37-F8BFE0F45D5A}"/>
    <cellStyle name="Обычный 19" xfId="2717" xr:uid="{6ECE6DF5-9290-4ED3-8BFA-BC61F23BB472}"/>
    <cellStyle name="Обычный 2" xfId="3" xr:uid="{00000000-0005-0000-0000-00004B000000}"/>
    <cellStyle name="Обычный 2 10" xfId="2718" xr:uid="{A07EBAC9-B533-4C4A-9790-C2AA5A49B7F3}"/>
    <cellStyle name="Обычный 2 10 2" xfId="2719" xr:uid="{3F286243-5988-4DC5-A7F7-955BBC9CC23A}"/>
    <cellStyle name="Обычный 2 11" xfId="2720" xr:uid="{2FFA3C52-3F71-4F59-9F9C-9734DAD56A13}"/>
    <cellStyle name="Обычный 2 12" xfId="284" xr:uid="{ECD6A2D1-26C8-4A74-ADBB-CE5CA7542021}"/>
    <cellStyle name="Обычный 2 14" xfId="2721" xr:uid="{3949E7FF-7841-409E-9E43-72DE348D7DBC}"/>
    <cellStyle name="Обычный 2 2" xfId="62" xr:uid="{00000000-0005-0000-0000-00004C000000}"/>
    <cellStyle name="Обычный 2 2 2" xfId="2722" xr:uid="{F0A4000E-36A4-4DB3-A7EA-F44A4CEE040A}"/>
    <cellStyle name="Обычный 2 2 2 2" xfId="2723" xr:uid="{74387458-167D-4648-BC22-1475ED731202}"/>
    <cellStyle name="Обычный 2 2 2 2 2" xfId="2724" xr:uid="{D7E1A82E-B537-4ABD-B6C9-1FDAF960252B}"/>
    <cellStyle name="Обычный 2 2 2 2 2 2" xfId="2725" xr:uid="{E860862C-04C4-4D9F-B76F-E19A85CA0683}"/>
    <cellStyle name="Обычный 2 2 2 2 2 2 2" xfId="2726" xr:uid="{C92F7FB4-8CAC-4D25-AA90-7869D85194DE}"/>
    <cellStyle name="Обычный 2 2 2 2 2 2 3" xfId="2727" xr:uid="{E800C338-9688-48E6-A89D-730392658894}"/>
    <cellStyle name="Обычный 2 2 2 2 2 3" xfId="2728" xr:uid="{B1D71F20-D958-4DD9-B2CB-99803642E2EA}"/>
    <cellStyle name="Обычный 2 2 2 2 3" xfId="2729" xr:uid="{11EDC44E-2D62-4F4D-AE1E-135C02655CDF}"/>
    <cellStyle name="Обычный 2 2 2 2 4" xfId="2730" xr:uid="{DE04FA1A-20EB-4893-86FA-FC38C7CE1D1B}"/>
    <cellStyle name="Обычный 2 2 2 3" xfId="2731" xr:uid="{11CB95C5-E59F-43D3-B504-1CEB88FA7015}"/>
    <cellStyle name="Обычный 2 2 2 4" xfId="2732" xr:uid="{D80424EB-241F-480B-8CE7-BC41B6C68319}"/>
    <cellStyle name="Обычный 2 2 3" xfId="2733" xr:uid="{9BA2F80B-E9DF-4A03-9781-7EB13FFCEDC1}"/>
    <cellStyle name="Обычный 2 2 4" xfId="2734" xr:uid="{83023A99-0C79-46A2-B64F-05033634D981}"/>
    <cellStyle name="Обычный 2 2 5" xfId="2735" xr:uid="{938FE8FD-DC27-46F5-BE6A-3CC47D06020B}"/>
    <cellStyle name="Обычный 2 2_46EE.2011(v1.0)" xfId="2736" xr:uid="{9CC7803B-80E0-40BE-9616-533C2B06691F}"/>
    <cellStyle name="Обычный 2 26 2" xfId="104" xr:uid="{00000000-0005-0000-0000-00004D000000}"/>
    <cellStyle name="Обычный 2 3" xfId="285" xr:uid="{15CAA48D-B9BF-44E6-A421-C2C4CE9B0B89}"/>
    <cellStyle name="Обычный 2 3 2" xfId="2737" xr:uid="{CAC53309-25FD-4F5E-B0DB-6D8965FB66D4}"/>
    <cellStyle name="Обычный 2 3 3" xfId="2738" xr:uid="{330BA472-AFAF-4922-92EC-B8D0F6479DF6}"/>
    <cellStyle name="Обычный 2 3_46EE.2011(v1.0)" xfId="2739" xr:uid="{7D957CF0-A48B-4630-9252-F6C611467F30}"/>
    <cellStyle name="Обычный 2 4" xfId="2740" xr:uid="{4B719A57-F9A8-4AE6-91BF-C8A6409F1C2B}"/>
    <cellStyle name="Обычный 2 4 2" xfId="2741" xr:uid="{E8C04A8B-2573-4355-9783-83EB00D5A736}"/>
    <cellStyle name="Обычный 2 4 3" xfId="2742" xr:uid="{0A2C0324-2ACA-4437-81B3-EB33306DF0C1}"/>
    <cellStyle name="Обычный 2 4_46EE.2011(v1.0)" xfId="2743" xr:uid="{45B1F5A6-D5E5-45DF-8E24-AEFBDFC335E4}"/>
    <cellStyle name="Обычный 2 5" xfId="2744" xr:uid="{EA69B867-9136-470C-B097-51186EC57F49}"/>
    <cellStyle name="Обычный 2 5 2" xfId="2745" xr:uid="{29B176B9-040B-41CC-A36B-DE7C159DF5CF}"/>
    <cellStyle name="Обычный 2 5 3" xfId="2746" xr:uid="{CB3861BA-6072-49AD-ADF9-67A37B4E17D6}"/>
    <cellStyle name="Обычный 2 5_46EE.2011(v1.0)" xfId="2747" xr:uid="{AD6ACE6E-956E-4F58-8F9C-F5B8F7D7EFB4}"/>
    <cellStyle name="Обычный 2 6" xfId="2748" xr:uid="{AE94A5C1-7171-4E03-9E80-9A9A66BCDB7D}"/>
    <cellStyle name="Обычный 2 6 2" xfId="2749" xr:uid="{93143811-8D72-43C0-9AEC-BB6A74972F12}"/>
    <cellStyle name="Обычный 2 6 3" xfId="2750" xr:uid="{7F5F7CB1-25CB-437C-9967-E0CEE931F43A}"/>
    <cellStyle name="Обычный 2 6_46EE.2011(v1.0)" xfId="2751" xr:uid="{F71242BD-FA65-4365-B2E7-FD38873671A3}"/>
    <cellStyle name="Обычный 2 7" xfId="2752" xr:uid="{91E84B72-1F6C-4CAC-B996-1D9DF47DCE82}"/>
    <cellStyle name="Обычный 2 8" xfId="2753" xr:uid="{D0AC45AE-40FC-458F-A3F3-82A1B51C1CDF}"/>
    <cellStyle name="Обычный 2 9" xfId="2754" xr:uid="{F1172C23-B499-4069-8FA4-C06606685DC0}"/>
    <cellStyle name="Обычный 2_1" xfId="2755" xr:uid="{4138221A-702F-41E7-98A7-73521A56D910}"/>
    <cellStyle name="Обычный 20" xfId="2756" xr:uid="{3CFF208B-5847-4414-B625-87A6CB3DD390}"/>
    <cellStyle name="Обычный 21" xfId="2757" xr:uid="{569F3116-CA5D-40D0-8ED2-9921E1A8C144}"/>
    <cellStyle name="Обычный 22" xfId="2758" xr:uid="{984B3168-82BF-44F5-809D-77BD30DCA571}"/>
    <cellStyle name="Обычный 23" xfId="2759" xr:uid="{EB82FA3D-A6C7-45BE-9EC9-CDBB3BDFA83F}"/>
    <cellStyle name="Обычный 24" xfId="2760" xr:uid="{404583D0-BEB3-4D8D-96BE-3AB0F902BA82}"/>
    <cellStyle name="Обычный 25" xfId="2761" xr:uid="{64DAF005-6F7A-49BB-AABC-9F754226EB10}"/>
    <cellStyle name="Обычный 26" xfId="2762" xr:uid="{2A21FAC1-6731-4C48-94BF-C6DE7C7EFF41}"/>
    <cellStyle name="Обычный 27" xfId="2763" xr:uid="{E502BE95-3BF6-4E94-9F0D-65CAF9C1B959}"/>
    <cellStyle name="Обычный 28" xfId="2764" xr:uid="{A31D4E0E-7512-438C-AED7-BC02E28E186C}"/>
    <cellStyle name="Обычный 29" xfId="2765" xr:uid="{3424DE6A-FCBA-48DA-BB2D-8AE0DB2B873B}"/>
    <cellStyle name="Обычный 3" xfId="2" xr:uid="{00000000-0005-0000-0000-00004E000000}"/>
    <cellStyle name="Обычный 3 10 2" xfId="105" xr:uid="{00000000-0005-0000-0000-00004F000000}"/>
    <cellStyle name="Обычный 3 2" xfId="41" xr:uid="{00000000-0005-0000-0000-000050000000}"/>
    <cellStyle name="Обычный 3 2 2" xfId="2766" xr:uid="{F9BA3D9E-43B1-457B-A334-F2600031CB92}"/>
    <cellStyle name="Обычный 3 2 2 2" xfId="42" xr:uid="{00000000-0005-0000-0000-000051000000}"/>
    <cellStyle name="Обычный 3 21" xfId="63" xr:uid="{00000000-0005-0000-0000-000052000000}"/>
    <cellStyle name="Обычный 3 3" xfId="2767" xr:uid="{33955A70-883E-432C-89BF-B7DA9605FE13}"/>
    <cellStyle name="Обычный 3 3 2" xfId="2768" xr:uid="{D654391C-5657-4C1A-B0DB-52792D7E8793}"/>
    <cellStyle name="Обычный 3 3_PASSPORT.TEPLO.PROIZV.2016(v1.0)" xfId="2769" xr:uid="{F0143D82-254D-4941-9D79-644FF0092882}"/>
    <cellStyle name="Обычный 3 4" xfId="2770" xr:uid="{8E9DCD1E-3C98-43F2-8976-25C7A2E2E46C}"/>
    <cellStyle name="Обычный 3 5" xfId="2771" xr:uid="{86B226A2-22D3-470A-BDC7-A03D7C5FC33D}"/>
    <cellStyle name="Обычный 3 6" xfId="2772" xr:uid="{5430C9BE-92A7-4E16-ABCA-97AFEDBDB88E}"/>
    <cellStyle name="Обычный 3 6 2" xfId="2773" xr:uid="{F5EE7473-DFFF-488A-93A0-9771D85BD3E7}"/>
    <cellStyle name="Обычный 3 7" xfId="2774" xr:uid="{2705D9AF-06E8-4EC1-9826-63546B06D96A}"/>
    <cellStyle name="Обычный 3_ENERGY.KTL.LT.CALC.NVV.NET.6.22 (5)" xfId="2775" xr:uid="{D0EC8D12-7750-4B7E-9CA0-D0A4CBD3712D}"/>
    <cellStyle name="Обычный 30" xfId="106" xr:uid="{00000000-0005-0000-0000-000053000000}"/>
    <cellStyle name="Обычный 31" xfId="2776" xr:uid="{139F3446-7856-4966-8918-DB7530A75C66}"/>
    <cellStyle name="Обычный 32" xfId="2777" xr:uid="{3B7F6BFF-0ACA-4D27-8DFF-04E7D277FFA5}"/>
    <cellStyle name="Обычный 33" xfId="2778" xr:uid="{3434F8A8-8BF7-4839-BDEF-728A50A0E91F}"/>
    <cellStyle name="Обычный 34" xfId="2779" xr:uid="{55935C71-4D88-427E-9172-27AA5F49205D}"/>
    <cellStyle name="Обычный 35" xfId="2780" xr:uid="{07FA56F6-ADF7-43BB-A578-18F26AFE20FB}"/>
    <cellStyle name="Обычный 36" xfId="2781" xr:uid="{F05901EE-9F4B-47F9-86FD-A0B9E8E1510B}"/>
    <cellStyle name="Обычный 37" xfId="2782" xr:uid="{DA45005B-E0CD-45D1-8689-D8064FB1B25D}"/>
    <cellStyle name="Обычный 38" xfId="2783" xr:uid="{F6B963DC-0323-4768-8210-D5D823319364}"/>
    <cellStyle name="Обычный 39" xfId="2784" xr:uid="{284623CC-CE44-40C1-A733-078B70C5E28C}"/>
    <cellStyle name="Обычный 4" xfId="43" xr:uid="{00000000-0005-0000-0000-000054000000}"/>
    <cellStyle name="Обычный 4 2" xfId="44" xr:uid="{00000000-0005-0000-0000-000055000000}"/>
    <cellStyle name="Обычный 4 2 2" xfId="2785" xr:uid="{D7FB6461-3912-4EEE-A9EC-2B96548625C1}"/>
    <cellStyle name="Обычный 4 2_46EP.2012(v0.1)" xfId="2786" xr:uid="{EC589358-E5BD-4580-A920-71B184904FB4}"/>
    <cellStyle name="Обычный 4 3" xfId="2787" xr:uid="{4C7CB03A-43F7-4B93-8079-21F262355781}"/>
    <cellStyle name="Обычный 4 4" xfId="2788" xr:uid="{90E4B9CC-8E86-4787-BBB7-A075F4D3CFFA}"/>
    <cellStyle name="Обычный 4 5" xfId="2789" xr:uid="{50FD9C4A-0014-495F-98A9-370604F7BDD0}"/>
    <cellStyle name="Обычный 4_ARMRAZR" xfId="2790" xr:uid="{48915539-8534-410E-A7AE-CFD049C5B923}"/>
    <cellStyle name="Обычный 40" xfId="2791" xr:uid="{1E1E546B-AAC0-462C-B5ED-44832BBD0C0A}"/>
    <cellStyle name="Обычный 41" xfId="2792" xr:uid="{943023FB-B036-4BEB-A35D-6CDEF1EA6E73}"/>
    <cellStyle name="Обычный 42" xfId="2793" xr:uid="{8256A013-EC8C-43F6-8617-4EFD82FF5CAB}"/>
    <cellStyle name="Обычный 43" xfId="2794" xr:uid="{EF623C51-6B01-49A3-8701-2388B8E76EF5}"/>
    <cellStyle name="Обычный 44" xfId="2795" xr:uid="{091110BE-D032-4869-B82F-07B34B9BF82F}"/>
    <cellStyle name="Обычный 45" xfId="2796" xr:uid="{1686AE28-5A35-4751-8D19-88F3A8838413}"/>
    <cellStyle name="Обычный 46" xfId="2797" xr:uid="{8B2DCA66-A4EA-473B-A8B1-4F57C96F09A8}"/>
    <cellStyle name="Обычный 47" xfId="2798" xr:uid="{C2853777-F049-4D46-B2E2-B0A84C2B129B}"/>
    <cellStyle name="Обычный 48" xfId="2799" xr:uid="{A16013F5-CEA1-4151-90B1-F394F05C6059}"/>
    <cellStyle name="Обычный 49" xfId="2800" xr:uid="{0F676536-E34D-4108-A0E5-ACAA9177C118}"/>
    <cellStyle name="Обычный 5" xfId="45" xr:uid="{00000000-0005-0000-0000-000056000000}"/>
    <cellStyle name="Обычный 5 2" xfId="2801" xr:uid="{34DBD70B-2360-42D9-B890-B82E4D0F3A42}"/>
    <cellStyle name="Обычный 5 3" xfId="2802" xr:uid="{311AFF39-3E50-4296-82D6-2860AC66AFA0}"/>
    <cellStyle name="Обычный 5 4" xfId="2803" xr:uid="{08DFB926-7D62-4A41-9038-71C6BB7DDEEA}"/>
    <cellStyle name="Обычный 5_Расчет индивидуальных тарифов" xfId="2804" xr:uid="{E8A8B142-42E8-4264-B883-D2B48C51D7F4}"/>
    <cellStyle name="Обычный 50" xfId="2805" xr:uid="{5E4ADBCB-4982-4800-BDDA-625C72BE78C3}"/>
    <cellStyle name="Обычный 51" xfId="2806" xr:uid="{A830C25B-1F84-4DB0-87C3-109552B047A2}"/>
    <cellStyle name="Обычный 52" xfId="2807" xr:uid="{4F230642-3D0C-4087-9875-EEBF116F8B0A}"/>
    <cellStyle name="Обычный 53" xfId="2808" xr:uid="{F5258222-9619-41D9-B19B-26173987B13C}"/>
    <cellStyle name="Обычный 54" xfId="2809" xr:uid="{2716D52F-898C-4383-B451-DAD6AB0F07CB}"/>
    <cellStyle name="Обычный 55" xfId="2810" xr:uid="{448C6CE7-258E-4A33-87A8-6705AC2F85EC}"/>
    <cellStyle name="Обычный 56" xfId="2811" xr:uid="{B72AFDB5-2E61-4E3A-B126-3D1AF75BBFF9}"/>
    <cellStyle name="Обычный 57" xfId="2812" xr:uid="{0BA3318B-EA4B-426B-B579-0EB784D9F14C}"/>
    <cellStyle name="Обычный 58" xfId="2813" xr:uid="{27D355DF-64DB-432C-B1BE-6A9EF8D5ED72}"/>
    <cellStyle name="Обычный 59" xfId="2814" xr:uid="{CD79290E-2C39-41A6-B058-B2802A20A329}"/>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6_Расчет индивидуальных тарифов" xfId="2815" xr:uid="{9826D1F0-8502-4AF3-8A37-8E43778D468F}"/>
    <cellStyle name="Обычный 60" xfId="2816" xr:uid="{29029C3E-47A1-4EB1-86B7-0A42603014B6}"/>
    <cellStyle name="Обычный 61" xfId="2817" xr:uid="{748BD44B-C613-4B5B-9F90-138FF26F2A94}"/>
    <cellStyle name="Обычный 62" xfId="2818" xr:uid="{87984F23-717A-42D5-AAAE-DF89936B6476}"/>
    <cellStyle name="Обычный 63" xfId="2819" xr:uid="{1BCE4682-5DC0-4F3F-B607-26C4147AA94A}"/>
    <cellStyle name="Обычный 64" xfId="2820" xr:uid="{904035B9-BC51-4CA3-B910-91873C3BF5E8}"/>
    <cellStyle name="Обычный 65" xfId="2821" xr:uid="{A6954A8D-B5CA-4952-B4C9-7DB1D20C1F19}"/>
    <cellStyle name="Обычный 66" xfId="2822" xr:uid="{4715383D-6EB4-4DE5-A226-67749CE64663}"/>
    <cellStyle name="Обычный 67" xfId="2823" xr:uid="{2F0DA1F6-F412-40C1-848A-099CF979EB86}"/>
    <cellStyle name="Обычный 68" xfId="2824" xr:uid="{DAB6A0B4-97D8-46E5-9486-D4BB36C6C2C3}"/>
    <cellStyle name="Обычный 69" xfId="2825" xr:uid="{12EEAD66-AE7C-4CCB-B4B0-F400C29AAC26}"/>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7 3" xfId="2826" xr:uid="{A114AE9F-FC6A-4BE0-8637-F79A2B7DB3EF}"/>
    <cellStyle name="Обычный 70" xfId="2827" xr:uid="{43639D02-6127-4BA4-9BC6-11616CF4340E}"/>
    <cellStyle name="Обычный 70 2" xfId="2828" xr:uid="{8A5B85D4-C909-4CBE-B872-266408B9249B}"/>
    <cellStyle name="Обычный 71" xfId="2829" xr:uid="{8CEFC494-0D59-4C44-A835-022B05D0EB75}"/>
    <cellStyle name="Обычный 72" xfId="2830" xr:uid="{42AEAB30-823E-42AA-8D0D-40C7D7B68835}"/>
    <cellStyle name="Обычный 72 2" xfId="2831" xr:uid="{93C7D568-51CE-47DC-8776-DEDEE4B22C94}"/>
    <cellStyle name="Обычный 73" xfId="2832" xr:uid="{A69D9D29-BFF3-40D9-B16F-F3504B2F11A4}"/>
    <cellStyle name="Обычный 74" xfId="2833" xr:uid="{24CAC813-005B-4D35-B4DC-DBE85C7809C5}"/>
    <cellStyle name="Обычный 75" xfId="2834" xr:uid="{117C07C8-2EFF-4242-9D28-943A63532508}"/>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Обычный1" xfId="2835" xr:uid="{4A02A0EA-87B4-405E-B9CF-88313E43C59C}"/>
    <cellStyle name="Ошибка" xfId="2836" xr:uid="{FBB93B0F-C8D4-4137-B7B5-454FC19080B7}"/>
    <cellStyle name="Плохой 10" xfId="2837" xr:uid="{CF9B2E6B-C486-485A-BFCE-D8C95D8BC95E}"/>
    <cellStyle name="Плохой 11" xfId="2838" xr:uid="{F84EC7E7-2D96-441D-B18B-57C7F3A9DCE4}"/>
    <cellStyle name="Плохой 2" xfId="53" xr:uid="{00000000-0005-0000-0000-0000DF000000}"/>
    <cellStyle name="Плохой 2 2" xfId="2839" xr:uid="{CFE8D6B4-4790-4BA1-840C-E57C28C0A105}"/>
    <cellStyle name="Плохой 3" xfId="235" xr:uid="{00000000-0005-0000-0000-0000E0000000}"/>
    <cellStyle name="Плохой 3 2" xfId="2840" xr:uid="{5FDFCD87-C316-4854-BCB2-5CB1E13D41A2}"/>
    <cellStyle name="Плохой 4" xfId="2841" xr:uid="{C9573A86-92C1-42B0-A864-5E37400ECA48}"/>
    <cellStyle name="Плохой 4 2" xfId="2842" xr:uid="{A3BE0D4B-F274-41A2-9715-A52F04613985}"/>
    <cellStyle name="Плохой 5" xfId="2843" xr:uid="{8C4A0ED1-89A1-4C1B-B5FD-814C0678EA77}"/>
    <cellStyle name="Плохой 5 2" xfId="2844" xr:uid="{8A168B5B-2BA7-41B5-A67E-44689099CA6A}"/>
    <cellStyle name="Плохой 6" xfId="2845" xr:uid="{B2D1BDE4-2148-4F6F-BBA2-63863888558A}"/>
    <cellStyle name="Плохой 6 2" xfId="2846" xr:uid="{21890D54-8087-4092-A03D-6C6752225ACF}"/>
    <cellStyle name="Плохой 7" xfId="2847" xr:uid="{16ADB212-3FCD-44F9-AA53-E567EEC45B76}"/>
    <cellStyle name="Плохой 7 2" xfId="2848" xr:uid="{1E486B29-9168-4362-BC5B-4CBEE404A33C}"/>
    <cellStyle name="Плохой 8" xfId="2849" xr:uid="{07EBF534-1F81-4DD7-8FCE-C400BA6BF33E}"/>
    <cellStyle name="Плохой 8 2" xfId="2850" xr:uid="{E98601BC-EA43-4287-99F8-D67D23A43D40}"/>
    <cellStyle name="Плохой 9" xfId="2851" xr:uid="{12F5E67C-1B95-4588-B81A-35CD3F1F1315}"/>
    <cellStyle name="Плохой 9 2" xfId="2852" xr:uid="{27DC21BF-D8E9-425B-B8FB-420B5D47E356}"/>
    <cellStyle name="По центру с переносом" xfId="2853" xr:uid="{F9B24446-EF21-4946-82A6-C245B7093344}"/>
    <cellStyle name="По ширине с переносом" xfId="2854" xr:uid="{D537D347-5101-4ED2-970B-627ABB7CA3DA}"/>
    <cellStyle name="Подгруппа" xfId="2855" xr:uid="{38074F2A-80C0-44FD-90B5-05DBAF71935D}"/>
    <cellStyle name="Показатели1" xfId="2856" xr:uid="{D1C28E62-EB9F-4681-9BC1-26441FE3F5E7}"/>
    <cellStyle name="Поле ввода" xfId="2857" xr:uid="{4BB1F3A4-6BE3-40AC-9C46-660A6D5D8EBC}"/>
    <cellStyle name="Пояснение 10" xfId="2858" xr:uid="{41602D4D-46FB-4784-AA3F-34EDCFAD1DB3}"/>
    <cellStyle name="Пояснение 11" xfId="2859" xr:uid="{EB5F1CE7-2962-42A9-B794-90177B4C57AE}"/>
    <cellStyle name="Пояснение 2" xfId="54" xr:uid="{00000000-0005-0000-0000-0000E1000000}"/>
    <cellStyle name="Пояснение 2 2" xfId="2860" xr:uid="{70941672-AF72-4197-8142-60ADDA02E8B7}"/>
    <cellStyle name="Пояснение 3" xfId="236" xr:uid="{00000000-0005-0000-0000-0000E2000000}"/>
    <cellStyle name="Пояснение 3 2" xfId="2861" xr:uid="{31609EC9-69CF-42C9-9AC1-4AC02B68997B}"/>
    <cellStyle name="Пояснение 4" xfId="2862" xr:uid="{515735EE-28B6-4536-99AB-2F134B5BFF48}"/>
    <cellStyle name="Пояснение 4 2" xfId="2863" xr:uid="{43159700-ED55-44A6-BCD9-419EFE94088D}"/>
    <cellStyle name="Пояснение 5" xfId="2864" xr:uid="{8B03CF59-577E-4B68-BBA3-32A047A4331B}"/>
    <cellStyle name="Пояснение 5 2" xfId="2865" xr:uid="{23A1FD2C-FA07-4FC3-9990-7E5314380946}"/>
    <cellStyle name="Пояснение 6" xfId="2866" xr:uid="{FE385AD6-35F3-4D0B-B47F-451F3E211686}"/>
    <cellStyle name="Пояснение 6 2" xfId="2867" xr:uid="{007EF77E-258C-4F5F-8B45-0A9D99A0601D}"/>
    <cellStyle name="Пояснение 7" xfId="2868" xr:uid="{E1153637-2CD6-48AA-B3CE-8E8221912DE9}"/>
    <cellStyle name="Пояснение 7 2" xfId="2869" xr:uid="{0D80EEEB-0143-4E63-B80B-25128FE6356A}"/>
    <cellStyle name="Пояснение 8" xfId="2870" xr:uid="{D3BF3E9C-BBBD-4578-B154-F058E562BDB8}"/>
    <cellStyle name="Пояснение 8 2" xfId="2871" xr:uid="{4BDE3282-6CC4-4FB5-89BF-2AFCB6896E58}"/>
    <cellStyle name="Пояснение 9" xfId="2872" xr:uid="{6953B4B9-714C-49CA-9C88-90118D1345A0}"/>
    <cellStyle name="Пояснение 9 2" xfId="2873" xr:uid="{8672D498-AEF0-468B-B551-429EE0819BA4}"/>
    <cellStyle name="Примечание 10" xfId="2874" xr:uid="{181C3204-3A4D-40ED-A531-4D53CA482869}"/>
    <cellStyle name="Примечание 10 2" xfId="2875" xr:uid="{71DF692F-1503-43C6-A888-4397F58BD98C}"/>
    <cellStyle name="Примечание 10 3" xfId="2876" xr:uid="{D629B948-675E-4F18-BB46-51ACED5CC118}"/>
    <cellStyle name="Примечание 10_2012" xfId="2877" xr:uid="{436FA849-0889-4C57-9DCB-FF27E2A97B4A}"/>
    <cellStyle name="Примечание 11" xfId="2878" xr:uid="{9EF605AC-B3E7-461C-83E5-D2D1851498BD}"/>
    <cellStyle name="Примечание 11 2" xfId="2879" xr:uid="{381A5AA5-90BA-4CA0-9F66-60B7688068CB}"/>
    <cellStyle name="Примечание 11 3" xfId="2880" xr:uid="{0FA4E14C-EBC3-4678-B371-B706F8FA8FBB}"/>
    <cellStyle name="Примечание 11_2012" xfId="2881" xr:uid="{1FA7074B-AEAC-4150-B6AF-31FDA658A1FB}"/>
    <cellStyle name="Примечание 12" xfId="2882" xr:uid="{9F9638FC-17A5-42C3-B230-DAF765B2F23A}"/>
    <cellStyle name="Примечание 12 2" xfId="2883" xr:uid="{FDC23870-9DF0-4309-89E2-5848F86714CF}"/>
    <cellStyle name="Примечание 12 3" xfId="2884" xr:uid="{91D93159-5072-4401-BB1C-DDBC2C91FEDB}"/>
    <cellStyle name="Примечание 12_2012" xfId="2885" xr:uid="{3D1344C7-1F91-4A51-A1E5-0EFB7370EFE7}"/>
    <cellStyle name="Примечание 13" xfId="2886" xr:uid="{8C98BB92-4A32-476D-B4EC-34AFCDE6AE7B}"/>
    <cellStyle name="Примечание 14" xfId="2887" xr:uid="{2D57C925-0992-4868-936D-A00152EA50BD}"/>
    <cellStyle name="Примечание 2" xfId="55" xr:uid="{00000000-0005-0000-0000-0000E3000000}"/>
    <cellStyle name="Примечание 2 2" xfId="2888" xr:uid="{1C0BEFD1-F7E3-498E-9F59-3AF8AED4AB44}"/>
    <cellStyle name="Примечание 2 3" xfId="2889" xr:uid="{D335DB66-580D-4C25-A28C-472EAAAE6289}"/>
    <cellStyle name="Примечание 2 4" xfId="2890" xr:uid="{167611EB-8E73-4D04-A211-63689E834AB5}"/>
    <cellStyle name="Примечание 2 5" xfId="2891" xr:uid="{AD7B1E70-2EF3-42D7-A0A2-0FDE40E58D30}"/>
    <cellStyle name="Примечание 2 6" xfId="2892" xr:uid="{B2401066-A2AD-46F3-A97F-8BCCFCD943E9}"/>
    <cellStyle name="Примечание 2 7" xfId="2893" xr:uid="{9A46A668-F827-423E-9F15-8FB5EA25B955}"/>
    <cellStyle name="Примечание 2 8" xfId="2894" xr:uid="{72BE0C7F-1798-48F7-AD54-0238EE4B9187}"/>
    <cellStyle name="Примечание 2 9" xfId="2895" xr:uid="{02FCA25B-9C26-42E5-9370-E5D6822D4AE8}"/>
    <cellStyle name="Примечание 2_2012" xfId="2896" xr:uid="{3B775853-CDEA-4434-81A9-DAAC87054856}"/>
    <cellStyle name="Примечание 3" xfId="237" xr:uid="{00000000-0005-0000-0000-0000E4000000}"/>
    <cellStyle name="Примечание 3 2" xfId="2897" xr:uid="{C0FD415B-4F65-4BAB-B533-A65A77FE718E}"/>
    <cellStyle name="Примечание 3 3" xfId="2898" xr:uid="{4F619C5A-7B16-46AC-B0C1-E1A542D5EA02}"/>
    <cellStyle name="Примечание 3 4" xfId="2899" xr:uid="{BF7C3631-68DD-49FA-A468-C8B66AFA0F56}"/>
    <cellStyle name="Примечание 3 5" xfId="2900" xr:uid="{DF4F22C9-B6D7-4A16-9E47-1938FCCEE53C}"/>
    <cellStyle name="Примечание 3 6" xfId="2901" xr:uid="{4B708970-9592-4AD7-A246-C15BF271E6C1}"/>
    <cellStyle name="Примечание 3 7" xfId="2902" xr:uid="{17400D9C-7818-4AA2-B956-AF847DF46D9F}"/>
    <cellStyle name="Примечание 3 8" xfId="2903" xr:uid="{30FF3297-3B14-4575-B7A5-9F81D7F8B6C9}"/>
    <cellStyle name="Примечание 3 9" xfId="2904" xr:uid="{4677300F-B932-4994-8D3B-865477A6BE90}"/>
    <cellStyle name="Примечание 3_2012" xfId="2905" xr:uid="{26A8A276-A91C-4490-AF8E-96A2ED75480B}"/>
    <cellStyle name="Примечание 4" xfId="2906" xr:uid="{E5464140-707E-4377-9E3C-6EE8BF84DF20}"/>
    <cellStyle name="Примечание 4 2" xfId="2907" xr:uid="{3F21B47C-C7E1-4A9B-AC5E-0357FD3177FC}"/>
    <cellStyle name="Примечание 4 3" xfId="2908" xr:uid="{87B98910-8F02-4874-90B0-428077273823}"/>
    <cellStyle name="Примечание 4 4" xfId="2909" xr:uid="{FAE9BBA1-9B72-4966-8174-6C6A249FA2C4}"/>
    <cellStyle name="Примечание 4 5" xfId="2910" xr:uid="{77B06560-9A42-4586-A655-58D1268A1206}"/>
    <cellStyle name="Примечание 4 6" xfId="2911" xr:uid="{CA0C3E2F-9955-47AA-9A6A-07014199C532}"/>
    <cellStyle name="Примечание 4 7" xfId="2912" xr:uid="{FDF8A22A-8D67-4B8B-B29F-455CB0B44B19}"/>
    <cellStyle name="Примечание 4 8" xfId="2913" xr:uid="{7C0FDD2C-197E-4AD8-AD1C-AA95584C352D}"/>
    <cellStyle name="Примечание 4 9" xfId="2914" xr:uid="{3B318C3D-317D-4F57-8142-59D40BA52EBD}"/>
    <cellStyle name="Примечание 4_2012" xfId="2915" xr:uid="{B36EF021-39ED-4BBA-86AF-1F7310944787}"/>
    <cellStyle name="Примечание 5" xfId="2916" xr:uid="{9A92DB81-0DB3-4859-ADB9-0751CD868442}"/>
    <cellStyle name="Примечание 5 2" xfId="2917" xr:uid="{5FD9BBFD-5F1E-4F5E-B635-10A30EDC7F4C}"/>
    <cellStyle name="Примечание 5 3" xfId="2918" xr:uid="{493653EC-7393-40A0-9474-9110CDC400AE}"/>
    <cellStyle name="Примечание 5 4" xfId="2919" xr:uid="{A1B85BD8-D494-46E5-AEA0-E35CBC609615}"/>
    <cellStyle name="Примечание 5 5" xfId="2920" xr:uid="{5160AB8F-C80B-477D-9BAF-7409B761F212}"/>
    <cellStyle name="Примечание 5 6" xfId="2921" xr:uid="{F8667324-3384-4A5B-AD4C-1A960BFDAB2B}"/>
    <cellStyle name="Примечание 5 7" xfId="2922" xr:uid="{91EBC3BD-BF71-4E65-8F0C-1AAB9039E6B5}"/>
    <cellStyle name="Примечание 5 8" xfId="2923" xr:uid="{7D6FC27A-7921-4089-934A-36F7244A0B39}"/>
    <cellStyle name="Примечание 5 9" xfId="2924" xr:uid="{38B227DB-B485-4D1E-B88F-382DC7B99DB7}"/>
    <cellStyle name="Примечание 5_2012" xfId="2925" xr:uid="{F84D3FFB-8D5F-4D1A-86E6-7D13A0BDC9F4}"/>
    <cellStyle name="Примечание 6" xfId="2926" xr:uid="{27EDF122-76C7-4EE0-8309-995D1BE4BF0B}"/>
    <cellStyle name="Примечание 6 2" xfId="2927" xr:uid="{858BF9B1-44FE-499E-8FB6-73B609B91EA9}"/>
    <cellStyle name="Примечание 6_2012" xfId="2928" xr:uid="{C29E9875-103B-4B6A-B6E8-E4486A54D246}"/>
    <cellStyle name="Примечание 7" xfId="2929" xr:uid="{CBE33730-5328-4803-8EAC-BB627979658C}"/>
    <cellStyle name="Примечание 7 2" xfId="2930" xr:uid="{5AC69F10-8B77-40B0-A2BC-B3362F22CA14}"/>
    <cellStyle name="Примечание 7_2012" xfId="2931" xr:uid="{78F8163A-2EE7-4246-9ED0-8632543FA4C6}"/>
    <cellStyle name="Примечание 8" xfId="2932" xr:uid="{751B63F1-6125-4604-B811-9F14FCF488DF}"/>
    <cellStyle name="Примечание 8 2" xfId="2933" xr:uid="{440A2022-3824-4883-BDE5-BC1BF69E32AE}"/>
    <cellStyle name="Примечание 8_2012" xfId="2934" xr:uid="{F06A1E6D-BC6F-4CDA-94E5-D633533E4DAC}"/>
    <cellStyle name="Примечание 9" xfId="2935" xr:uid="{CE408DC5-3546-4C06-9BF1-6EE0ECBADBFE}"/>
    <cellStyle name="Примечание 9 2" xfId="2936" xr:uid="{CEF79D96-3F64-4069-B5DF-78CFA2B85255}"/>
    <cellStyle name="Примечание 9_2012" xfId="2937" xr:uid="{B146F02E-3EE5-48D1-AB76-9549F52CCFD4}"/>
    <cellStyle name="Продукт" xfId="2938" xr:uid="{9BFBE965-B4E2-4A93-B6A8-7A068A39BE01}"/>
    <cellStyle name="Процентный 10" xfId="2939" xr:uid="{EE83145A-B872-4FBD-B92B-D6287919A5DB}"/>
    <cellStyle name="Процентный 11" xfId="2940" xr:uid="{2506FC1D-C92D-46D7-BE3D-F718CB1E6F4A}"/>
    <cellStyle name="Процентный 12" xfId="2941" xr:uid="{A57A90E9-8645-4838-96FF-57745253A9C2}"/>
    <cellStyle name="Процентный 2" xfId="64" xr:uid="{00000000-0005-0000-0000-0000E5000000}"/>
    <cellStyle name="Процентный 2 2" xfId="2942" xr:uid="{96BFBE5B-577B-4D00-81F3-5C6E0ABC9562}"/>
    <cellStyle name="Процентный 2 2 2" xfId="2943" xr:uid="{9C76E34E-7008-4FB3-B88D-052E155B93B5}"/>
    <cellStyle name="Процентный 2 3" xfId="238" xr:uid="{00000000-0005-0000-0000-0000E6000000}"/>
    <cellStyle name="Процентный 2 3 2" xfId="239" xr:uid="{00000000-0005-0000-0000-0000E7000000}"/>
    <cellStyle name="Процентный 2 4" xfId="2944" xr:uid="{6CC4F8A4-21C9-444B-A20A-51A6940D6B23}"/>
    <cellStyle name="Процентный 2 5" xfId="2945" xr:uid="{B14609E3-58B2-4F60-8B41-1D74D703DF8D}"/>
    <cellStyle name="Процентный 2 6" xfId="2946" xr:uid="{2A9477D1-6226-4023-A98F-4A13758F79D6}"/>
    <cellStyle name="Процентный 3" xfId="65" xr:uid="{00000000-0005-0000-0000-0000E8000000}"/>
    <cellStyle name="Процентный 3 2" xfId="2947" xr:uid="{ED0C1CC8-C9DF-4544-AEEC-9B01AB2B38E3}"/>
    <cellStyle name="Процентный 3 3" xfId="2948" xr:uid="{1C313310-DC26-4BFB-BAAF-57590E91C9D0}"/>
    <cellStyle name="Процентный 4" xfId="240" xr:uid="{00000000-0005-0000-0000-0000E9000000}"/>
    <cellStyle name="Процентный 4 2" xfId="2949" xr:uid="{87B4CD52-B77A-4792-B0C1-17F42FD88DE7}"/>
    <cellStyle name="Процентный 4 3" xfId="2950" xr:uid="{D0E90947-28F3-4086-AB3E-4D42AE6DC2F9}"/>
    <cellStyle name="Процентный 5" xfId="287" xr:uid="{0ACC5A6B-9B69-4351-A4CE-B7EC0C6A85BC}"/>
    <cellStyle name="Процентный 5 2" xfId="2951" xr:uid="{748E6E63-A244-4C5D-A61E-3ADEC91E10AC}"/>
    <cellStyle name="Процентный 5 3" xfId="2952" xr:uid="{1FB322EE-C334-47DA-9406-5D94343F176E}"/>
    <cellStyle name="Процентный 6" xfId="2953" xr:uid="{BBE13532-8289-417A-BE4D-EB11F571CADB}"/>
    <cellStyle name="Процентный 7" xfId="2954" xr:uid="{9E8AB634-4219-42C5-9F9F-DECF0927A3D3}"/>
    <cellStyle name="Процентный 8" xfId="2955" xr:uid="{E0F1FD21-348B-4D67-B327-CB5018F9DE5E}"/>
    <cellStyle name="Процентный 9" xfId="2956" xr:uid="{836E184B-129F-4147-8701-B2F21C6895E7}"/>
    <cellStyle name="Разница" xfId="2957" xr:uid="{14CDA1B7-8CAF-4CE1-9BEE-8A9596FD39FB}"/>
    <cellStyle name="Рамки" xfId="2958" xr:uid="{0FE20576-9858-4EE0-9B7E-8687D44F2157}"/>
    <cellStyle name="Сводная таблица" xfId="2959" xr:uid="{ABE235BC-D221-45C3-ADAB-2D2E1672162A}"/>
    <cellStyle name="Связанная ячейка 10" xfId="2960" xr:uid="{828CC204-4D36-457E-9230-7BD0BDF81C7D}"/>
    <cellStyle name="Связанная ячейка 11" xfId="2961" xr:uid="{B0C367CB-F9E7-4D87-9207-0F6D1A8F9D00}"/>
    <cellStyle name="Связанная ячейка 2" xfId="56" xr:uid="{00000000-0005-0000-0000-0000EA000000}"/>
    <cellStyle name="Связанная ячейка 2 2" xfId="2962" xr:uid="{D3A588A6-D9A9-4142-8E13-6B683DCF5E9B}"/>
    <cellStyle name="Связанная ячейка 2_2012" xfId="2963" xr:uid="{4CC26F90-11D5-46EF-8BC6-E93207A4EC4B}"/>
    <cellStyle name="Связанная ячейка 3" xfId="241" xr:uid="{00000000-0005-0000-0000-0000EB000000}"/>
    <cellStyle name="Связанная ячейка 3 2" xfId="2964" xr:uid="{D8BD5857-9C86-4E8F-AF07-C9415E3FC6F3}"/>
    <cellStyle name="Связанная ячейка 3_2012" xfId="2965" xr:uid="{29FA8001-6274-4B70-8A26-1AE839AFD575}"/>
    <cellStyle name="Связанная ячейка 4" xfId="2966" xr:uid="{1FE8ECA6-0893-49AD-A214-9CD7A41973BB}"/>
    <cellStyle name="Связанная ячейка 4 2" xfId="2967" xr:uid="{F5076C82-CBBA-41AC-9DFE-9A621A9886E6}"/>
    <cellStyle name="Связанная ячейка 4_2012" xfId="2968" xr:uid="{8047B854-DA88-4ED3-8547-D79F1AE6D4CC}"/>
    <cellStyle name="Связанная ячейка 5" xfId="2969" xr:uid="{17B07481-8647-4EF3-BE34-4064BE118877}"/>
    <cellStyle name="Связанная ячейка 5 2" xfId="2970" xr:uid="{36288395-59C1-4311-A612-A3761A44DAF9}"/>
    <cellStyle name="Связанная ячейка 5_2012" xfId="2971" xr:uid="{9688483D-9949-4F0A-B8FA-3737D874C805}"/>
    <cellStyle name="Связанная ячейка 6" xfId="2972" xr:uid="{ECF85C61-2D6F-491A-83B2-1072285DE324}"/>
    <cellStyle name="Связанная ячейка 6 2" xfId="2973" xr:uid="{EFAC66EE-8F5D-4DA5-8B83-98D5F536C8C8}"/>
    <cellStyle name="Связанная ячейка 6_2012" xfId="2974" xr:uid="{5638069C-A61B-4852-8D7F-84B20C7C8592}"/>
    <cellStyle name="Связанная ячейка 7" xfId="2975" xr:uid="{E4E02E96-58D7-4CFE-BC46-FCE60E7A314E}"/>
    <cellStyle name="Связанная ячейка 7 2" xfId="2976" xr:uid="{4B16EAB7-62C3-4615-ACA4-C0D4CFA88DF0}"/>
    <cellStyle name="Связанная ячейка 7_2012" xfId="2977" xr:uid="{0D1FA6AD-4800-432F-A583-83818D70CC14}"/>
    <cellStyle name="Связанная ячейка 8" xfId="2978" xr:uid="{C3A05435-DF4A-4022-AC27-64271B9C5398}"/>
    <cellStyle name="Связанная ячейка 8 2" xfId="2979" xr:uid="{77126CA3-55F4-40B1-8F61-70D93ED2F667}"/>
    <cellStyle name="Связанная ячейка 8_2012" xfId="2980" xr:uid="{B0B47007-0E9C-4344-99A9-366A8FA11DD2}"/>
    <cellStyle name="Связанная ячейка 9" xfId="2981" xr:uid="{2EAC2CFF-4094-421E-863E-9C57DAEB0BC8}"/>
    <cellStyle name="Связанная ячейка 9 2" xfId="2982" xr:uid="{9F3AF0BA-6D58-4487-A430-7305FC5ED908}"/>
    <cellStyle name="Связанная ячейка 9_2012" xfId="2983" xr:uid="{240CD93A-0229-46EA-B44E-D135F56A14C5}"/>
    <cellStyle name="Стиль 1" xfId="66" xr:uid="{00000000-0005-0000-0000-0000EC000000}"/>
    <cellStyle name="Стиль 1 2" xfId="2984" xr:uid="{8C867321-68B1-4255-85E3-5621E3608192}"/>
    <cellStyle name="Стиль 1 2 2" xfId="2985" xr:uid="{522F5EB3-8BA8-4BA9-A91A-519622497E7F}"/>
    <cellStyle name="Стиль 1 2_46EP.2011(v2.0)" xfId="2986" xr:uid="{74F25B89-C5DD-45C0-BD02-8F843526EA34}"/>
    <cellStyle name="Стиль 1 3" xfId="2987" xr:uid="{BB3BA0D9-3047-439D-B9C5-F4148995DFFF}"/>
    <cellStyle name="Стиль 1_Новая инструкция1_фст" xfId="2988" xr:uid="{F904279B-8010-4869-A73E-8ABF0D7A36BA}"/>
    <cellStyle name="Стиль_названий" xfId="2989" xr:uid="{40FB41F2-4CC5-4D1F-817F-EB23680B2864}"/>
    <cellStyle name="Субсчет" xfId="2990" xr:uid="{8BDE4466-9928-4914-917B-BAE3CB5E5F58}"/>
    <cellStyle name="Счет" xfId="2991" xr:uid="{3A78DDE3-B19E-438B-818E-A0A72E979F54}"/>
    <cellStyle name="ТЕКСТ" xfId="2992" xr:uid="{44A9E046-0FEB-4590-9004-91ADFAF9B9E8}"/>
    <cellStyle name="ТЕКСТ 2" xfId="2993" xr:uid="{5D168E11-2A4A-4540-AB73-288D166D5557}"/>
    <cellStyle name="ТЕКСТ 3" xfId="2994" xr:uid="{957F1609-DFAA-4163-94A1-AE97AB2A97D8}"/>
    <cellStyle name="ТЕКСТ 4" xfId="2995" xr:uid="{A48D2C85-A623-456F-AC1C-B3FD59A0588F}"/>
    <cellStyle name="ТЕКСТ 5" xfId="2996" xr:uid="{30F43EBB-A24F-4BC9-877F-E727BFE7A5DE}"/>
    <cellStyle name="ТЕКСТ 6" xfId="2997" xr:uid="{38EE6EDA-0A3C-4120-ADF6-477F26AB677C}"/>
    <cellStyle name="ТЕКСТ 7" xfId="2998" xr:uid="{AF16CB24-E90F-4FED-B48D-229B227BEEEA}"/>
    <cellStyle name="ТЕКСТ 8" xfId="2999" xr:uid="{A395B86A-A84C-4B51-A065-279CD9EA8CC4}"/>
    <cellStyle name="ТЕКСТ 9" xfId="3000" xr:uid="{DA4A5CAA-8EE2-43C5-A617-4A68CBA8AEFB}"/>
    <cellStyle name="Текст предупреждения 10" xfId="3001" xr:uid="{8E89D4BB-4FC1-4804-98DC-506E94699612}"/>
    <cellStyle name="Текст предупреждения 11" xfId="3002" xr:uid="{7A69AA24-8664-46F3-9B19-BFF8A0F5A914}"/>
    <cellStyle name="Текст предупреждения 2" xfId="57" xr:uid="{00000000-0005-0000-0000-0000ED000000}"/>
    <cellStyle name="Текст предупреждения 2 2" xfId="3003" xr:uid="{63F25D8F-E7F3-4D7D-AABA-D6FAF155EB06}"/>
    <cellStyle name="Текст предупреждения 3" xfId="242" xr:uid="{00000000-0005-0000-0000-0000EE000000}"/>
    <cellStyle name="Текст предупреждения 3 2" xfId="3004" xr:uid="{D6F522D2-E76E-4916-AE88-A04963A1F152}"/>
    <cellStyle name="Текст предупреждения 4" xfId="3005" xr:uid="{839AE675-2BAF-4D1C-B27A-49E228102F38}"/>
    <cellStyle name="Текст предупреждения 4 2" xfId="3006" xr:uid="{E9437888-83EE-4E26-AFD5-EBA0A153A036}"/>
    <cellStyle name="Текст предупреждения 5" xfId="3007" xr:uid="{33239E64-F63E-4A0B-80C8-5E3DE081496E}"/>
    <cellStyle name="Текст предупреждения 5 2" xfId="3008" xr:uid="{92E7F9F8-492E-4956-B135-CCDBA6A6FC69}"/>
    <cellStyle name="Текст предупреждения 6" xfId="3009" xr:uid="{DF486960-A907-424E-B274-458C827A1AA6}"/>
    <cellStyle name="Текст предупреждения 6 2" xfId="3010" xr:uid="{EEDE72E6-9E37-44E2-8ED8-0A43C4AA14D3}"/>
    <cellStyle name="Текст предупреждения 7" xfId="3011" xr:uid="{4C982CD7-93F6-47BC-990E-05E107E4F417}"/>
    <cellStyle name="Текст предупреждения 7 2" xfId="3012" xr:uid="{39A0ADB7-59B3-4F1E-9FCA-DCD9DFF2261D}"/>
    <cellStyle name="Текст предупреждения 8" xfId="3013" xr:uid="{54277C53-0B9C-4EDB-9553-FCD05F3984DF}"/>
    <cellStyle name="Текст предупреждения 8 2" xfId="3014" xr:uid="{6FB2B46B-5263-4502-8196-17702DAF829A}"/>
    <cellStyle name="Текст предупреждения 9" xfId="3015" xr:uid="{661CEB1C-0C1C-47A7-A901-8509078225B2}"/>
    <cellStyle name="Текст предупреждения 9 2" xfId="3016" xr:uid="{9F9F628C-15E8-4D27-BB3F-26237E5E3F6C}"/>
    <cellStyle name="Текстовый" xfId="3017" xr:uid="{05EB159D-539C-4C8E-872D-7A9B8FBDE70E}"/>
    <cellStyle name="Текстовый 2" xfId="3018" xr:uid="{529E2ADE-C3C6-479D-B0F3-8C234F56A9FC}"/>
    <cellStyle name="Текстовый 3" xfId="3019" xr:uid="{BD05775E-79C5-4D48-95A6-B2E389A17B83}"/>
    <cellStyle name="Текстовый 4" xfId="3020" xr:uid="{C8D3C668-48E9-4E95-96F1-392D50F04415}"/>
    <cellStyle name="Текстовый 5" xfId="3021" xr:uid="{1C18973C-3795-4D66-97D8-74306D0E491A}"/>
    <cellStyle name="Текстовый 6" xfId="3022" xr:uid="{36752E82-520D-423F-B6CD-0EEE4A2CD0DB}"/>
    <cellStyle name="Текстовый 7" xfId="3023" xr:uid="{32D11F8E-4A0C-4525-97B0-CF9A2D4BBF38}"/>
    <cellStyle name="Текстовый 8" xfId="3024" xr:uid="{106B6A7A-E703-46F7-88C0-BDCC86D16599}"/>
    <cellStyle name="Текстовый 9" xfId="3025" xr:uid="{FA129A6A-65DA-489A-9E90-4221CE619287}"/>
    <cellStyle name="Текстовый_1" xfId="3026" xr:uid="{4CCD5BCA-A4E0-4810-9B0C-B5AC833F79EA}"/>
    <cellStyle name="Тысячи [0]_22гк" xfId="3027" xr:uid="{974856CE-B838-44FD-A32B-A687B56F38AA}"/>
    <cellStyle name="Тысячи_22гк" xfId="3028" xr:uid="{B44C227F-0B30-4070-A6B1-F9020608FE86}"/>
    <cellStyle name="ФИКСИРОВАННЫЙ" xfId="3029" xr:uid="{74345A7D-D114-44F7-A464-A10085F03490}"/>
    <cellStyle name="ФИКСИРОВАННЫЙ 2" xfId="3030" xr:uid="{B1EC3B3F-E5E7-4339-81BF-A230258A9468}"/>
    <cellStyle name="ФИКСИРОВАННЫЙ 3" xfId="3031" xr:uid="{85BAB661-5414-4EEF-96F0-D032BEDA28B9}"/>
    <cellStyle name="ФИКСИРОВАННЫЙ 4" xfId="3032" xr:uid="{9D077D02-557C-44D9-B027-330B1C2B15FD}"/>
    <cellStyle name="ФИКСИРОВАННЫЙ 5" xfId="3033" xr:uid="{0BFF52F1-1AFD-43C5-8588-E712640FCD43}"/>
    <cellStyle name="ФИКСИРОВАННЫЙ 6" xfId="3034" xr:uid="{7B5A369E-BCBF-449E-A392-7AEF75D744A8}"/>
    <cellStyle name="ФИКСИРОВАННЫЙ 7" xfId="3035" xr:uid="{0D33AA0C-68C1-47B4-A353-02F60E7E18CD}"/>
    <cellStyle name="ФИКСИРОВАННЫЙ 8" xfId="3036" xr:uid="{DBF97710-74DE-4CE0-A140-0CE57CB75F9C}"/>
    <cellStyle name="ФИКСИРОВАННЫЙ 9" xfId="3037" xr:uid="{CAE22316-E06D-46E0-9FAE-C04CA456BEAD}"/>
    <cellStyle name="ФИКСИРОВАННЫЙ_1" xfId="3038" xr:uid="{819A063C-0A7C-427F-8B93-F3310423FE72}"/>
    <cellStyle name="Финансовый 10" xfId="3039" xr:uid="{51938844-5799-4F6B-9302-05A679DEADE4}"/>
    <cellStyle name="Финансовый 11" xfId="3040" xr:uid="{3670BA93-FED2-4C86-8FEF-65DBB51A84CD}"/>
    <cellStyle name="Финансовый 12" xfId="3041" xr:uid="{5E1647F0-5B4E-48FF-9B40-727A1B0DAD05}"/>
    <cellStyle name="Финансовый 13" xfId="3042" xr:uid="{1B7CD280-B2AC-4EB2-B5C7-03733C9CEB0E}"/>
    <cellStyle name="Финансовый 14" xfId="3106" xr:uid="{F04A4157-E5DD-46C0-849C-1160B2DFEDB9}"/>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2 5" xfId="3043" xr:uid="{D876596D-FE0F-4E6D-AD8C-6F869153FA3E}"/>
    <cellStyle name="Финансовый 2 2_INDEX.STATION.2012(v1.0)_" xfId="3044" xr:uid="{22819333-E411-4FBB-9ACE-390A1B0F1E77}"/>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2 8" xfId="286" xr:uid="{64B94B3E-CEEA-4254-AD01-BB7E9333B7F1}"/>
    <cellStyle name="Финансовый 2_46EE.2011(v1.0)" xfId="3045" xr:uid="{98A08F67-1DBF-4E32-AB2F-BC0E26A9CEB5}"/>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3_INDEX.STATION.2012(v1.0)_" xfId="3046" xr:uid="{56DCC572-788C-4EB3-A025-5F704D46AE09}"/>
    <cellStyle name="Финансовый 4" xfId="279" xr:uid="{00000000-0005-0000-0000-000016010000}"/>
    <cellStyle name="Финансовый 4 2" xfId="3047" xr:uid="{97FF57BB-9078-4C50-B092-75A628D8D798}"/>
    <cellStyle name="Финансовый 5" xfId="280" xr:uid="{00000000-0005-0000-0000-000017010000}"/>
    <cellStyle name="Финансовый 5 2" xfId="281" xr:uid="{00000000-0005-0000-0000-000018010000}"/>
    <cellStyle name="Финансовый 6" xfId="282" xr:uid="{00000000-0005-0000-0000-000019010000}"/>
    <cellStyle name="Финансовый 6 2" xfId="3048" xr:uid="{AC91C35D-D7CC-451D-8BBB-DD93C80B6C14}"/>
    <cellStyle name="Финансовый 7" xfId="3049" xr:uid="{D678B039-9D33-424A-81E0-E161A2E997BC}"/>
    <cellStyle name="Финансовый 7 2" xfId="3050" xr:uid="{8BB9D620-D3FF-4964-80ED-A55A19112806}"/>
    <cellStyle name="Финансовый 8" xfId="3051" xr:uid="{E0F2D3DA-80F7-44B5-885B-2C49A8826B04}"/>
    <cellStyle name="Финансовый 8 2" xfId="3052" xr:uid="{788CC3E5-52B7-45BC-B196-1513DDD63DB3}"/>
    <cellStyle name="Финансовый 9" xfId="3053" xr:uid="{DE9787DB-39FE-4F21-93B0-C5C566D742AD}"/>
    <cellStyle name="Финансовый 9 2" xfId="3054" xr:uid="{7C91F968-DA61-4CDB-9A8E-CF4BDC7888A6}"/>
    <cellStyle name="Финансовый0[0]_FU_bal" xfId="3055" xr:uid="{EE674A94-AAF6-4FDD-9AD7-46397A5FF9B0}"/>
    <cellStyle name="Формула" xfId="3056" xr:uid="{0BA5F1C3-FAB2-4AB7-B575-48502157125A}"/>
    <cellStyle name="Формула 2" xfId="3057" xr:uid="{A82D4DE0-47DA-451B-90EC-3477EFE03717}"/>
    <cellStyle name="Формула 3" xfId="3058" xr:uid="{41FD4556-9DCD-4368-941E-7F269946BD84}"/>
    <cellStyle name="Формула_A РТ 2009 Рязаньэнерго" xfId="3059" xr:uid="{7471916D-B35A-4314-A600-24B55E6A6F40}"/>
    <cellStyle name="ФормулаВБ" xfId="3060" xr:uid="{FBABB4E8-8066-4ABC-A177-4E0E47F147F2}"/>
    <cellStyle name="ФормулаНаКонтроль" xfId="3061" xr:uid="{AD4D667A-076C-4475-AD90-CB0A7608C7F3}"/>
    <cellStyle name="Формулы" xfId="3062" xr:uid="{A8855F91-8998-4194-9AB5-670F3CB1ECB2}"/>
    <cellStyle name="Хороший 10" xfId="3063" xr:uid="{DA9A2FED-F2D2-471A-B81E-336404A875D0}"/>
    <cellStyle name="Хороший 11" xfId="3064" xr:uid="{450A1F99-E517-41FD-935E-128B2DDDC7B3}"/>
    <cellStyle name="Хороший 2" xfId="61" xr:uid="{00000000-0005-0000-0000-00001A010000}"/>
    <cellStyle name="Хороший 2 2" xfId="3065" xr:uid="{A63EAF23-36ED-4FB0-A5BD-078779F53EB8}"/>
    <cellStyle name="Хороший 3" xfId="283" xr:uid="{00000000-0005-0000-0000-00001B010000}"/>
    <cellStyle name="Хороший 3 2" xfId="3066" xr:uid="{662C52B4-E576-4A68-9F60-960271785D32}"/>
    <cellStyle name="Хороший 4" xfId="3067" xr:uid="{86A728FD-3F60-43FD-B7D8-28038656FE60}"/>
    <cellStyle name="Хороший 4 2" xfId="3068" xr:uid="{6FE27420-CD7E-499B-843A-0F700B873B2C}"/>
    <cellStyle name="Хороший 5" xfId="3069" xr:uid="{78645743-C1C0-4433-ACDC-739AA86A5B39}"/>
    <cellStyle name="Хороший 5 2" xfId="3070" xr:uid="{78E0CFE8-EF7A-4E2C-A37F-74F1074F8A56}"/>
    <cellStyle name="Хороший 6" xfId="3071" xr:uid="{905197C2-C266-4AA6-A313-B66EBC7B2649}"/>
    <cellStyle name="Хороший 6 2" xfId="3072" xr:uid="{4499BECD-70EB-4182-AFE6-E30740BAE6B3}"/>
    <cellStyle name="Хороший 7" xfId="3073" xr:uid="{FC3DD4DC-4C33-450C-8C71-6A1A79243843}"/>
    <cellStyle name="Хороший 7 2" xfId="3074" xr:uid="{1B2E9EDB-2BFF-4AD0-B452-B7A773F78F76}"/>
    <cellStyle name="Хороший 8" xfId="3075" xr:uid="{747357E4-09BB-492A-A94D-288DBCA278EF}"/>
    <cellStyle name="Хороший 8 2" xfId="3076" xr:uid="{89CB55E3-7353-408F-9809-0ED1718EED03}"/>
    <cellStyle name="Хороший 9" xfId="3077" xr:uid="{9AEFAE0B-9DE8-44F1-8125-7DE2F8522DF4}"/>
    <cellStyle name="Хороший 9 2" xfId="3078" xr:uid="{B471CDBC-4D13-437E-9D37-8F56214EC202}"/>
    <cellStyle name="Цена_продукта" xfId="3079" xr:uid="{509F1062-10C4-418D-AF86-11D7826C7C55}"/>
    <cellStyle name="Цифры по центру с десятыми" xfId="3080" xr:uid="{4FE3FCFD-F7E7-49DC-9162-E7AAB6694460}"/>
    <cellStyle name="число" xfId="3081" xr:uid="{12D1D555-C0E2-4CC3-A35A-B2523AA0625E}"/>
    <cellStyle name="Џђћ–…ќ’ќ›‰" xfId="3082" xr:uid="{AD6832B3-A30F-4390-9511-79EFE1487703}"/>
    <cellStyle name="Џђћ–…ќ’ќ›‰ 2" xfId="3083" xr:uid="{654903D5-6227-430A-B326-37C2170DB45A}"/>
    <cellStyle name="Шапка" xfId="3084" xr:uid="{E703ECAE-8CC3-4BAB-B909-AC3C811701E6}"/>
    <cellStyle name="Шапка таблицы" xfId="3085" xr:uid="{4009D8DB-337F-44D3-9EFE-8A9661954B9B}"/>
    <cellStyle name="Шапка_4DNS.UPDATE.EXAMPLE" xfId="3086" xr:uid="{35EE93CF-8A21-4C2A-B3FB-E93C5B5C66F1}"/>
    <cellStyle name="ШАУ" xfId="3087" xr:uid="{5D7A9B96-69B4-4170-8C5E-4489206A5B23}"/>
    <cellStyle name="標準_PL-CF sheet" xfId="3088" xr:uid="{98B03A6A-7A7E-4B41-9E7A-7AD90923A89F}"/>
    <cellStyle name="㼿" xfId="3089" xr:uid="{496113F8-527B-4663-8E0B-32BCC52605DB}"/>
    <cellStyle name="㼿?" xfId="3090" xr:uid="{22AB3BCC-A833-4129-ACEC-36B2F3303018}"/>
    <cellStyle name="㼿_Таблицы для Минэнерго" xfId="3091" xr:uid="{7267107D-D33B-40C8-9DF3-55BE736288D6}"/>
    <cellStyle name="㼿_Таблицы Минэнерго" xfId="3092" xr:uid="{FAE49475-79AB-4A15-8A2C-FA77D93E98CB}"/>
    <cellStyle name="㼿_Тюмень" xfId="3093" xr:uid="{A6DD096A-CD12-42AA-A1E7-8DF48F7562E2}"/>
    <cellStyle name="㼿_факторы_в-т Бычковой" xfId="3094" xr:uid="{117260C1-C922-4768-B149-4A9C82AB82CB}"/>
    <cellStyle name="㼿_факторы_Ганин" xfId="3095" xr:uid="{64144356-FD8B-42C3-B20D-B16C772952A1}"/>
    <cellStyle name="㼿_ФАКТОРЫ_СОГЛАСОВАНИЕ" xfId="3096" xr:uid="{DE7DD880-7F33-4E33-82EF-3F485C17BFB1}"/>
    <cellStyle name="㼿㼿" xfId="3097" xr:uid="{6B1661FD-778D-412D-AA0D-79DEAEBB80C8}"/>
    <cellStyle name="㼿㼿?" xfId="3098" xr:uid="{F1A1F12E-459D-419D-8453-F03630A28F9C}"/>
    <cellStyle name="㼿㼿? 2" xfId="3099" xr:uid="{918AFB6C-C825-4F81-88C6-88424C50958A}"/>
    <cellStyle name="㼿㼿㼿" xfId="3100" xr:uid="{CBCA7151-4A1D-463F-89C0-DA8BC8163518}"/>
    <cellStyle name="㼿㼿㼿?" xfId="3101" xr:uid="{EA3DFBD7-46BA-4EDF-B658-B5F183C8E560}"/>
    <cellStyle name="㼿㼿㼿㼿" xfId="3102" xr:uid="{21FF2659-0551-47B7-88E2-4FC5BC77BEE0}"/>
    <cellStyle name="㼿㼿㼿㼿?" xfId="3103" xr:uid="{536C3DCB-4174-4371-B10D-3E23D87C5055}"/>
    <cellStyle name="㼿㼿㼿㼿㼿" xfId="3104" xr:uid="{6152DC29-94BF-4604-9AB4-095C81C4F65D}"/>
    <cellStyle name="䁺_x0001_" xfId="3105" xr:uid="{8FAF3378-6802-4B91-AB14-C43A08CD0BD7}"/>
  </cellStyles>
  <dxfs count="9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223.rts-tender.ru/customer/lk/auctions/view/3252979" TargetMode="External"/><Relationship Id="rId2" Type="http://schemas.openxmlformats.org/officeDocument/2006/relationships/hyperlink" Target="https://zakupki.gov.ru/epz/order/notice/notice223/common-info.html?noticeInfoId=17474517" TargetMode="External"/><Relationship Id="rId1" Type="http://schemas.openxmlformats.org/officeDocument/2006/relationships/hyperlink" Target="https://223.rts-tender.ru/customer/lk/auctions/view/3252979" TargetMode="External"/><Relationship Id="rId5" Type="http://schemas.openxmlformats.org/officeDocument/2006/relationships/printerSettings" Target="../printerSettings/printerSettings14.bin"/><Relationship Id="rId4" Type="http://schemas.openxmlformats.org/officeDocument/2006/relationships/hyperlink" Target="https://zakupki.gov.ru/epz/order/notice/notice223/common-info.html?noticeInfoId=17474517"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view="pageBreakPreview" topLeftCell="A7" zoomScale="90" zoomScaleNormal="90" zoomScaleSheetLayoutView="90" workbookViewId="0">
      <selection activeCell="D22" sqref="D22"/>
    </sheetView>
  </sheetViews>
  <sheetFormatPr defaultRowHeight="15"/>
  <cols>
    <col min="1" max="1" width="7.7109375" style="90" customWidth="1"/>
    <col min="2" max="2" width="61.7109375" style="90" customWidth="1"/>
    <col min="3" max="3" width="52.7109375" style="90" customWidth="1"/>
    <col min="4" max="4" width="19.28515625" style="90" customWidth="1"/>
    <col min="5" max="5" width="30.42578125" style="90" customWidth="1"/>
    <col min="6" max="6" width="24.42578125" style="90" customWidth="1"/>
    <col min="7" max="16384" width="9.140625" style="90"/>
  </cols>
  <sheetData>
    <row r="1" spans="1:6" ht="15.75">
      <c r="A1" s="196" t="s">
        <v>526</v>
      </c>
      <c r="B1" s="196"/>
      <c r="C1" s="196"/>
      <c r="D1"/>
      <c r="E1"/>
      <c r="F1"/>
    </row>
    <row r="2" spans="1:6" ht="20.25">
      <c r="A2" s="197" t="s">
        <v>510</v>
      </c>
      <c r="B2" s="197"/>
      <c r="C2" s="197"/>
      <c r="D2"/>
      <c r="E2"/>
      <c r="F2"/>
    </row>
    <row r="3" spans="1:6" ht="18.75">
      <c r="A3" s="198"/>
      <c r="B3" s="198"/>
      <c r="C3" s="198"/>
      <c r="D3"/>
      <c r="E3"/>
      <c r="F3"/>
    </row>
    <row r="4" spans="1:6">
      <c r="A4" s="199" t="s">
        <v>552</v>
      </c>
      <c r="B4" s="199"/>
      <c r="C4" s="199"/>
      <c r="D4"/>
      <c r="E4"/>
      <c r="F4"/>
    </row>
    <row r="5" spans="1:6" ht="15.75">
      <c r="A5" s="200" t="s">
        <v>511</v>
      </c>
      <c r="B5" s="200"/>
      <c r="C5" s="200"/>
      <c r="D5"/>
      <c r="E5"/>
      <c r="F5"/>
    </row>
    <row r="6" spans="1:6" ht="15.75" customHeight="1">
      <c r="A6" s="193"/>
      <c r="B6" s="193"/>
      <c r="C6" s="193"/>
      <c r="D6"/>
      <c r="E6"/>
      <c r="F6"/>
    </row>
    <row r="7" spans="1:6" ht="15.75" customHeight="1">
      <c r="A7" s="195">
        <v>8901030855</v>
      </c>
      <c r="B7" s="195"/>
      <c r="C7" s="195"/>
      <c r="D7"/>
      <c r="E7"/>
      <c r="F7"/>
    </row>
    <row r="8" spans="1:6" ht="15.75" customHeight="1">
      <c r="A8" s="193" t="s">
        <v>515</v>
      </c>
      <c r="B8" s="193"/>
      <c r="C8" s="193"/>
      <c r="D8"/>
      <c r="E8"/>
      <c r="F8"/>
    </row>
    <row r="9" spans="1:6" ht="15.75" customHeight="1">
      <c r="A9" s="104"/>
      <c r="B9" s="104"/>
      <c r="C9" s="104"/>
      <c r="D9"/>
      <c r="E9"/>
      <c r="F9"/>
    </row>
    <row r="10" spans="1:6" ht="53.25" customHeight="1">
      <c r="A10" s="192" t="s">
        <v>516</v>
      </c>
      <c r="B10" s="192"/>
      <c r="C10" s="192"/>
      <c r="D10"/>
      <c r="E10"/>
      <c r="F10"/>
    </row>
    <row r="11" spans="1:6" ht="20.25" customHeight="1">
      <c r="A11" s="105"/>
      <c r="B11" s="105"/>
      <c r="C11" s="105"/>
      <c r="D11"/>
      <c r="E11"/>
      <c r="F11"/>
    </row>
    <row r="12" spans="1:6" ht="15.75">
      <c r="A12" s="99" t="s">
        <v>132</v>
      </c>
      <c r="B12" s="100" t="s">
        <v>19</v>
      </c>
      <c r="C12" s="99" t="s">
        <v>18</v>
      </c>
      <c r="D12"/>
      <c r="E12"/>
      <c r="F12"/>
    </row>
    <row r="13" spans="1:6" ht="15.75">
      <c r="A13" s="101">
        <v>1</v>
      </c>
      <c r="B13" s="102" t="s">
        <v>517</v>
      </c>
      <c r="C13" s="1" t="s">
        <v>553</v>
      </c>
      <c r="D13"/>
      <c r="E13"/>
      <c r="F13"/>
    </row>
    <row r="14" spans="1:6" ht="78.75">
      <c r="A14" s="101">
        <v>2</v>
      </c>
      <c r="B14" s="102" t="s">
        <v>518</v>
      </c>
      <c r="C14" s="1" t="s">
        <v>554</v>
      </c>
      <c r="D14"/>
      <c r="E14"/>
      <c r="F14"/>
    </row>
    <row r="15" spans="1:6" ht="15.75">
      <c r="A15" s="101">
        <v>3</v>
      </c>
      <c r="B15" s="102" t="s">
        <v>519</v>
      </c>
      <c r="C15" s="1">
        <v>2025</v>
      </c>
      <c r="D15"/>
      <c r="E15"/>
      <c r="F15"/>
    </row>
    <row r="16" spans="1:6" ht="47.25">
      <c r="A16" s="101">
        <v>4</v>
      </c>
      <c r="B16" s="102" t="s">
        <v>520</v>
      </c>
      <c r="C16" s="1" t="s">
        <v>555</v>
      </c>
      <c r="D16"/>
      <c r="E16"/>
      <c r="F16"/>
    </row>
    <row r="17" spans="1:6" ht="47.25">
      <c r="A17" s="101">
        <v>5</v>
      </c>
      <c r="B17" s="102" t="s">
        <v>521</v>
      </c>
      <c r="C17" s="1" t="s">
        <v>555</v>
      </c>
      <c r="D17"/>
      <c r="E17"/>
      <c r="F17"/>
    </row>
    <row r="18" spans="1:6">
      <c r="A18"/>
      <c r="B18"/>
      <c r="C18"/>
      <c r="D18"/>
      <c r="E18"/>
      <c r="F18"/>
    </row>
    <row r="19" spans="1:6">
      <c r="A19"/>
      <c r="B19"/>
      <c r="C19"/>
      <c r="D19"/>
      <c r="E19"/>
      <c r="F19"/>
    </row>
    <row r="20" spans="1:6" ht="45.75" customHeight="1">
      <c r="A20" s="194" t="s">
        <v>524</v>
      </c>
      <c r="B20" s="194"/>
      <c r="C20" s="194"/>
      <c r="D20" s="194"/>
      <c r="E20" s="194"/>
      <c r="F20" s="194"/>
    </row>
    <row r="21" spans="1:6" ht="63">
      <c r="A21" s="103" t="s">
        <v>132</v>
      </c>
      <c r="B21" s="103" t="s">
        <v>527</v>
      </c>
      <c r="C21" s="103" t="s">
        <v>528</v>
      </c>
      <c r="D21" s="103" t="s">
        <v>525</v>
      </c>
      <c r="E21" s="103" t="s">
        <v>522</v>
      </c>
      <c r="F21" s="103" t="s">
        <v>523</v>
      </c>
    </row>
    <row r="22" spans="1:6" ht="240">
      <c r="A22" s="10">
        <v>1</v>
      </c>
      <c r="B22" s="10" t="s">
        <v>556</v>
      </c>
      <c r="C22" s="40" t="s">
        <v>557</v>
      </c>
      <c r="D22" s="171">
        <v>45596</v>
      </c>
      <c r="E22" s="10" t="s">
        <v>558</v>
      </c>
      <c r="F22" s="40" t="s">
        <v>559</v>
      </c>
    </row>
    <row r="23" spans="1:6">
      <c r="A23" s="10"/>
      <c r="B23" s="10"/>
      <c r="C23" s="10"/>
      <c r="D23" s="10"/>
      <c r="E23" s="10"/>
      <c r="F23" s="10"/>
    </row>
    <row r="24" spans="1:6">
      <c r="A24" s="10"/>
      <c r="B24" s="10"/>
      <c r="C24" s="10"/>
      <c r="D24" s="10"/>
      <c r="E24" s="10"/>
      <c r="F24" s="10"/>
    </row>
    <row r="25" spans="1:6">
      <c r="A25" s="10"/>
      <c r="B25" s="10"/>
      <c r="C25" s="10"/>
      <c r="D25" s="10"/>
      <c r="E25" s="10"/>
      <c r="F25" s="10"/>
    </row>
    <row r="26" spans="1:6">
      <c r="A26" s="10"/>
      <c r="B26" s="10"/>
      <c r="C26" s="10"/>
      <c r="D26" s="10"/>
      <c r="E26" s="10"/>
      <c r="F26" s="10"/>
    </row>
    <row r="27" spans="1:6">
      <c r="A27" s="10"/>
      <c r="B27" s="10"/>
      <c r="C27" s="10"/>
      <c r="D27" s="10"/>
      <c r="E27" s="10"/>
      <c r="F27" s="10"/>
    </row>
    <row r="28" spans="1:6">
      <c r="A28" s="10"/>
      <c r="B28" s="10"/>
      <c r="C28" s="10"/>
      <c r="D28" s="10"/>
      <c r="E28" s="10"/>
      <c r="F28" s="10"/>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91" priority="13">
      <formula>ISBLANK($A$4)</formula>
    </cfRule>
  </conditionalFormatting>
  <conditionalFormatting sqref="A7:C7">
    <cfRule type="expression" dxfId="90" priority="7">
      <formula>ISBLANK($A$7)</formula>
    </cfRule>
  </conditionalFormatting>
  <conditionalFormatting sqref="C13:C15">
    <cfRule type="expression" dxfId="89" priority="6">
      <formula>ISBLANK(C13)</formula>
    </cfRule>
  </conditionalFormatting>
  <conditionalFormatting sqref="C16:C17">
    <cfRule type="expression" dxfId="8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87" priority="1">
      <formula>CELL("защита",A1)</formula>
    </cfRule>
  </conditionalFormatting>
  <conditionalFormatting sqref="A22:F1048576">
    <cfRule type="expression" dxfId="8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8"/>
  <sheetViews>
    <sheetView view="pageBreakPreview" topLeftCell="A44" zoomScale="70" zoomScaleNormal="70" zoomScaleSheetLayoutView="70" workbookViewId="0">
      <selection activeCell="C38" sqref="C38"/>
    </sheetView>
  </sheetViews>
  <sheetFormatPr defaultRowHeight="1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c r="A1" s="202"/>
      <c r="B1" s="202"/>
      <c r="C1" s="202"/>
    </row>
    <row r="2" spans="1:22" s="84" customFormat="1" ht="20.25">
      <c r="A2" s="197" t="s">
        <v>510</v>
      </c>
      <c r="B2" s="197"/>
      <c r="C2" s="197"/>
      <c r="H2" s="85"/>
    </row>
    <row r="3" spans="1:22" s="84" customFormat="1" ht="18.75">
      <c r="A3" s="198"/>
      <c r="B3" s="198"/>
      <c r="C3" s="198"/>
      <c r="D3" s="86"/>
      <c r="E3" s="86"/>
      <c r="F3" s="86"/>
      <c r="G3" s="86"/>
      <c r="H3" s="86"/>
      <c r="I3" s="80"/>
      <c r="J3" s="80"/>
      <c r="K3" s="80"/>
      <c r="L3" s="80"/>
      <c r="M3" s="80"/>
      <c r="N3" s="80"/>
      <c r="O3" s="80"/>
      <c r="P3" s="80"/>
      <c r="Q3" s="80"/>
      <c r="R3" s="80"/>
      <c r="S3" s="80"/>
      <c r="T3" s="80"/>
      <c r="U3" s="80"/>
      <c r="V3" s="80"/>
    </row>
    <row r="4" spans="1:22" s="84" customFormat="1" ht="18.75">
      <c r="A4" s="205" t="str">
        <f>IF(ISBLANK('1'!A4:C4),CONCATENATE("На вкладке 1 файла заполните показатель"," '",'1'!A5:C5,"' "),'1'!A4:C4)</f>
        <v>Акционерное общество "Салехардэнерго"</v>
      </c>
      <c r="B4" s="205"/>
      <c r="C4" s="205"/>
      <c r="D4" s="81"/>
      <c r="E4" s="81"/>
      <c r="F4" s="81"/>
      <c r="G4" s="81"/>
      <c r="H4" s="81"/>
      <c r="I4" s="80"/>
      <c r="J4" s="80"/>
      <c r="K4" s="80"/>
      <c r="L4" s="80"/>
      <c r="M4" s="80"/>
      <c r="N4" s="80"/>
      <c r="O4" s="80"/>
      <c r="P4" s="80"/>
      <c r="Q4" s="80"/>
      <c r="R4" s="80"/>
      <c r="S4" s="80"/>
      <c r="T4" s="80"/>
      <c r="U4" s="80"/>
      <c r="V4" s="80"/>
    </row>
    <row r="5" spans="1:22" s="84" customFormat="1" ht="18.75">
      <c r="A5" s="193" t="s">
        <v>511</v>
      </c>
      <c r="B5" s="193"/>
      <c r="C5" s="193"/>
      <c r="D5" s="82"/>
      <c r="E5" s="82"/>
      <c r="F5" s="82"/>
      <c r="G5" s="82"/>
      <c r="H5" s="82"/>
      <c r="I5" s="80"/>
      <c r="J5" s="80"/>
      <c r="K5" s="80"/>
      <c r="L5" s="80"/>
      <c r="M5" s="80"/>
      <c r="N5" s="80"/>
      <c r="O5" s="80"/>
      <c r="P5" s="80"/>
      <c r="Q5" s="80"/>
      <c r="R5" s="80"/>
      <c r="S5" s="80"/>
      <c r="T5" s="80"/>
      <c r="U5" s="80"/>
      <c r="V5" s="80"/>
    </row>
    <row r="6" spans="1:22" s="84" customFormat="1" ht="18.75">
      <c r="A6" s="203"/>
      <c r="B6" s="203"/>
      <c r="C6" s="203"/>
      <c r="D6" s="86"/>
      <c r="E6" s="86"/>
      <c r="F6" s="86"/>
      <c r="G6" s="86"/>
      <c r="H6" s="86"/>
      <c r="I6" s="80"/>
      <c r="J6" s="80"/>
      <c r="K6" s="80"/>
      <c r="L6" s="80"/>
      <c r="M6" s="80"/>
      <c r="N6" s="80"/>
      <c r="O6" s="80"/>
      <c r="P6" s="80"/>
      <c r="Q6" s="80"/>
      <c r="R6" s="80"/>
      <c r="S6" s="80"/>
      <c r="T6" s="80"/>
      <c r="U6" s="80"/>
      <c r="V6" s="80"/>
    </row>
    <row r="7" spans="1:22" s="84" customFormat="1" ht="18.75">
      <c r="A7" s="205" t="str">
        <f>IF(ISBLANK('1'!C13),CONCATENATE("В разделе 1 формы заполните показатель"," '",'1'!B13,"' "),'1'!C13)</f>
        <v>L_Салехардэнерго-01</v>
      </c>
      <c r="B7" s="205"/>
      <c r="C7" s="205"/>
      <c r="D7" s="81"/>
      <c r="E7" s="81"/>
      <c r="F7" s="81"/>
      <c r="G7" s="81"/>
      <c r="H7" s="81"/>
      <c r="I7" s="80"/>
      <c r="J7" s="80"/>
      <c r="K7" s="80"/>
      <c r="L7" s="80"/>
      <c r="M7" s="80"/>
      <c r="N7" s="80"/>
      <c r="O7" s="80"/>
      <c r="P7" s="80"/>
      <c r="Q7" s="80"/>
      <c r="R7" s="80"/>
      <c r="S7" s="80"/>
      <c r="T7" s="80"/>
      <c r="U7" s="80"/>
      <c r="V7" s="80"/>
    </row>
    <row r="8" spans="1:22" s="84" customFormat="1" ht="18.75">
      <c r="A8" s="193" t="s">
        <v>512</v>
      </c>
      <c r="B8" s="193"/>
      <c r="C8" s="193"/>
      <c r="D8" s="82"/>
      <c r="E8" s="82"/>
      <c r="F8" s="82"/>
      <c r="G8" s="82"/>
      <c r="H8" s="82"/>
      <c r="I8" s="80"/>
      <c r="J8" s="80"/>
      <c r="K8" s="80"/>
      <c r="L8" s="80"/>
      <c r="M8" s="80"/>
      <c r="N8" s="80"/>
      <c r="O8" s="80"/>
      <c r="P8" s="80"/>
      <c r="Q8" s="80"/>
      <c r="R8" s="80"/>
      <c r="S8" s="80"/>
      <c r="T8" s="80"/>
      <c r="U8" s="80"/>
      <c r="V8" s="80"/>
    </row>
    <row r="9" spans="1:22" s="84" customFormat="1" ht="15.75" customHeight="1">
      <c r="A9" s="203"/>
      <c r="B9" s="203"/>
      <c r="C9" s="203"/>
      <c r="D9" s="87"/>
      <c r="E9" s="87"/>
      <c r="F9" s="87"/>
      <c r="G9" s="87"/>
      <c r="H9" s="87"/>
      <c r="I9" s="87"/>
      <c r="J9" s="87"/>
      <c r="K9" s="87"/>
      <c r="L9" s="87"/>
      <c r="M9" s="87"/>
      <c r="N9" s="87"/>
      <c r="O9" s="87"/>
      <c r="P9" s="87"/>
      <c r="Q9" s="87"/>
      <c r="R9" s="87"/>
      <c r="S9" s="87"/>
      <c r="T9" s="87"/>
      <c r="U9" s="87"/>
      <c r="V9" s="87"/>
    </row>
    <row r="10" spans="1:22" s="88" customFormat="1" ht="24" customHeight="1">
      <c r="A10" s="205"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5"/>
      <c r="C10" s="205"/>
      <c r="D10" s="81"/>
      <c r="E10" s="81"/>
      <c r="F10" s="81"/>
      <c r="G10" s="81"/>
      <c r="H10" s="81"/>
      <c r="I10" s="81"/>
      <c r="J10" s="81"/>
      <c r="K10" s="81"/>
      <c r="L10" s="81"/>
      <c r="M10" s="81"/>
      <c r="N10" s="81"/>
      <c r="O10" s="81"/>
      <c r="P10" s="81"/>
      <c r="Q10" s="81"/>
      <c r="R10" s="81"/>
      <c r="S10" s="81"/>
      <c r="T10" s="81"/>
      <c r="U10" s="81"/>
      <c r="V10" s="81"/>
    </row>
    <row r="11" spans="1:22" s="88" customFormat="1" ht="15" customHeight="1">
      <c r="A11" s="193" t="s">
        <v>513</v>
      </c>
      <c r="B11" s="193"/>
      <c r="C11" s="193"/>
      <c r="D11" s="82"/>
      <c r="E11" s="82"/>
      <c r="F11" s="82"/>
      <c r="G11" s="82"/>
      <c r="H11" s="82"/>
      <c r="I11" s="82"/>
      <c r="J11" s="82"/>
      <c r="K11" s="82"/>
      <c r="L11" s="82"/>
      <c r="M11" s="82"/>
      <c r="N11" s="82"/>
      <c r="O11" s="82"/>
      <c r="P11" s="82"/>
      <c r="Q11" s="82"/>
      <c r="R11" s="82"/>
      <c r="S11" s="82"/>
      <c r="T11" s="82"/>
      <c r="U11" s="82"/>
      <c r="V11" s="82"/>
    </row>
    <row r="12" spans="1:22" s="88" customFormat="1" ht="15" customHeight="1">
      <c r="A12" s="198"/>
      <c r="B12" s="198"/>
      <c r="C12" s="198"/>
      <c r="D12" s="87"/>
      <c r="E12" s="87"/>
      <c r="F12" s="87"/>
      <c r="G12" s="87"/>
      <c r="H12" s="87"/>
      <c r="I12" s="87"/>
      <c r="J12" s="87"/>
      <c r="K12" s="87"/>
      <c r="L12" s="87"/>
      <c r="M12" s="87"/>
      <c r="N12" s="87"/>
      <c r="O12" s="87"/>
      <c r="P12" s="87"/>
      <c r="Q12" s="87"/>
      <c r="R12" s="87"/>
      <c r="S12" s="87"/>
    </row>
    <row r="13" spans="1:22" s="88" customFormat="1" ht="36.75" customHeight="1">
      <c r="A13" s="2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4"/>
      <c r="C13" s="204"/>
      <c r="E13" s="89"/>
      <c r="F13" s="89"/>
      <c r="G13" s="89"/>
      <c r="H13" s="89"/>
      <c r="I13" s="89"/>
      <c r="J13" s="89"/>
      <c r="K13" s="89"/>
      <c r="L13" s="89"/>
      <c r="M13" s="89"/>
      <c r="N13" s="89"/>
      <c r="O13" s="89"/>
      <c r="P13" s="89"/>
      <c r="Q13" s="89"/>
      <c r="R13" s="89"/>
      <c r="S13" s="89"/>
      <c r="T13" s="89"/>
      <c r="U13" s="89"/>
      <c r="V13" s="89"/>
    </row>
    <row r="14" spans="1:22" s="88" customFormat="1" ht="19.5" customHeight="1">
      <c r="A14" s="105"/>
      <c r="B14" s="105"/>
      <c r="C14" s="105"/>
      <c r="E14" s="89"/>
      <c r="F14" s="89"/>
      <c r="G14" s="89"/>
      <c r="H14" s="89"/>
      <c r="I14" s="89"/>
      <c r="J14" s="89"/>
      <c r="K14" s="89"/>
      <c r="L14" s="89"/>
      <c r="M14" s="89"/>
      <c r="N14" s="89"/>
      <c r="O14" s="89"/>
      <c r="P14" s="89"/>
      <c r="Q14" s="89"/>
      <c r="R14" s="89"/>
      <c r="S14" s="89"/>
      <c r="T14" s="89"/>
      <c r="U14" s="89"/>
      <c r="V14" s="89"/>
    </row>
    <row r="15" spans="1:22" s="88" customFormat="1" ht="96.75" customHeight="1">
      <c r="A15" s="192" t="s">
        <v>305</v>
      </c>
      <c r="B15" s="192"/>
      <c r="C15" s="192"/>
      <c r="E15" s="89"/>
      <c r="F15" s="89"/>
      <c r="G15" s="89"/>
      <c r="H15" s="89"/>
      <c r="I15" s="89"/>
      <c r="J15" s="89"/>
      <c r="K15" s="89"/>
      <c r="L15" s="89"/>
      <c r="M15" s="89"/>
      <c r="N15" s="89"/>
      <c r="O15" s="89"/>
      <c r="P15" s="89"/>
      <c r="Q15" s="89"/>
      <c r="R15" s="89"/>
      <c r="S15" s="89"/>
      <c r="T15" s="89"/>
      <c r="U15" s="89"/>
      <c r="V15" s="89"/>
    </row>
    <row r="16" spans="1:22" s="88" customFormat="1" ht="15" customHeight="1">
      <c r="A16" s="201"/>
      <c r="B16" s="201"/>
      <c r="C16" s="201"/>
      <c r="D16" s="82"/>
      <c r="E16" s="82"/>
      <c r="F16" s="82"/>
      <c r="G16" s="82"/>
      <c r="H16" s="82"/>
      <c r="I16" s="87"/>
      <c r="J16" s="87"/>
      <c r="K16" s="87"/>
      <c r="L16" s="87"/>
      <c r="M16" s="87"/>
      <c r="N16" s="87"/>
      <c r="O16" s="87"/>
      <c r="P16" s="87"/>
      <c r="Q16" s="87"/>
      <c r="R16" s="87"/>
      <c r="S16" s="87"/>
    </row>
    <row r="17" spans="1:19" s="88" customFormat="1" ht="39.75" customHeight="1">
      <c r="A17" s="99" t="s">
        <v>132</v>
      </c>
      <c r="B17" s="100" t="s">
        <v>19</v>
      </c>
      <c r="C17" s="99" t="s">
        <v>18</v>
      </c>
      <c r="D17" s="82"/>
      <c r="E17" s="82"/>
      <c r="F17" s="82"/>
      <c r="G17" s="82"/>
      <c r="H17" s="82"/>
      <c r="I17" s="87"/>
      <c r="J17" s="87"/>
      <c r="K17" s="87"/>
      <c r="L17" s="87"/>
      <c r="M17" s="87"/>
      <c r="N17" s="87"/>
      <c r="O17" s="87"/>
      <c r="P17" s="87"/>
      <c r="Q17" s="87"/>
      <c r="R17" s="87"/>
      <c r="S17" s="87"/>
    </row>
    <row r="18" spans="1:19" s="88" customFormat="1" ht="16.5" customHeight="1">
      <c r="A18" s="99">
        <v>1</v>
      </c>
      <c r="B18" s="100">
        <v>2</v>
      </c>
      <c r="C18" s="99">
        <v>3</v>
      </c>
      <c r="D18" s="82"/>
      <c r="E18" s="82"/>
      <c r="F18" s="82"/>
      <c r="G18" s="82"/>
      <c r="H18" s="82"/>
      <c r="I18" s="87"/>
      <c r="J18" s="87"/>
      <c r="K18" s="87"/>
      <c r="L18" s="87"/>
      <c r="M18" s="87"/>
      <c r="N18" s="87"/>
      <c r="O18" s="87"/>
      <c r="P18" s="87"/>
      <c r="Q18" s="87"/>
      <c r="R18" s="87"/>
      <c r="S18" s="87"/>
    </row>
    <row r="19" spans="1:19" s="88" customFormat="1" ht="47.25">
      <c r="A19" s="111" t="s">
        <v>17</v>
      </c>
      <c r="B19" s="102" t="s">
        <v>115</v>
      </c>
      <c r="C19" s="2" t="s">
        <v>560</v>
      </c>
      <c r="D19" s="82"/>
      <c r="E19" s="82"/>
      <c r="I19" s="87"/>
      <c r="J19" s="87"/>
      <c r="K19" s="87"/>
      <c r="L19" s="87"/>
      <c r="M19" s="87"/>
      <c r="N19" s="87"/>
      <c r="O19" s="87"/>
      <c r="P19" s="87"/>
      <c r="Q19" s="87"/>
      <c r="R19" s="87"/>
    </row>
    <row r="20" spans="1:19" s="88" customFormat="1" ht="31.5">
      <c r="A20" s="111" t="s">
        <v>16</v>
      </c>
      <c r="B20" s="102" t="s">
        <v>144</v>
      </c>
      <c r="C20" s="2" t="s">
        <v>561</v>
      </c>
      <c r="D20" s="82"/>
      <c r="E20" s="82"/>
      <c r="F20" s="82"/>
      <c r="G20" s="82"/>
      <c r="H20" s="87"/>
      <c r="I20" s="87"/>
      <c r="J20" s="87"/>
      <c r="K20" s="87"/>
      <c r="L20" s="87"/>
      <c r="M20" s="87"/>
      <c r="N20" s="87"/>
      <c r="O20" s="87"/>
      <c r="P20" s="87"/>
      <c r="Q20" s="87"/>
      <c r="R20" s="87"/>
    </row>
    <row r="21" spans="1:19" s="88" customFormat="1" ht="31.5">
      <c r="A21" s="111" t="s">
        <v>15</v>
      </c>
      <c r="B21" s="102" t="s">
        <v>23</v>
      </c>
      <c r="C21" s="2" t="s">
        <v>562</v>
      </c>
      <c r="D21" s="82"/>
      <c r="E21" s="82"/>
      <c r="F21" s="82"/>
      <c r="G21" s="82"/>
      <c r="H21" s="87"/>
      <c r="I21" s="87"/>
      <c r="J21" s="87"/>
      <c r="K21" s="87"/>
      <c r="L21" s="87"/>
      <c r="M21" s="87"/>
      <c r="N21" s="87"/>
      <c r="O21" s="87"/>
      <c r="P21" s="87"/>
      <c r="Q21" s="87"/>
      <c r="R21" s="87"/>
    </row>
    <row r="22" spans="1:19" s="88" customFormat="1" ht="78.75">
      <c r="A22" s="111" t="s">
        <v>14</v>
      </c>
      <c r="B22" s="102" t="s">
        <v>147</v>
      </c>
      <c r="C22" s="2" t="s">
        <v>563</v>
      </c>
      <c r="D22" s="82"/>
      <c r="E22" s="82"/>
      <c r="F22" s="82"/>
      <c r="G22" s="82"/>
      <c r="H22" s="87"/>
      <c r="I22" s="87"/>
      <c r="J22" s="87"/>
      <c r="K22" s="87"/>
      <c r="L22" s="87"/>
      <c r="M22" s="87"/>
      <c r="N22" s="87"/>
      <c r="O22" s="87"/>
      <c r="P22" s="87"/>
      <c r="Q22" s="87"/>
      <c r="R22" s="87"/>
    </row>
    <row r="23" spans="1:19" s="88" customFormat="1" ht="94.5">
      <c r="A23" s="111" t="s">
        <v>12</v>
      </c>
      <c r="B23" s="102" t="s">
        <v>148</v>
      </c>
      <c r="C23" s="2" t="s">
        <v>563</v>
      </c>
      <c r="D23" s="82"/>
      <c r="E23" s="82"/>
      <c r="F23" s="82"/>
      <c r="G23" s="82"/>
      <c r="H23" s="87"/>
      <c r="I23" s="87"/>
      <c r="J23" s="87"/>
      <c r="K23" s="87"/>
      <c r="L23" s="87"/>
      <c r="M23" s="87"/>
      <c r="N23" s="87"/>
      <c r="O23" s="87"/>
      <c r="P23" s="87"/>
      <c r="Q23" s="87"/>
      <c r="R23" s="87"/>
    </row>
    <row r="24" spans="1:19" s="88" customFormat="1" ht="94.5">
      <c r="A24" s="111" t="s">
        <v>11</v>
      </c>
      <c r="B24" s="102" t="s">
        <v>149</v>
      </c>
      <c r="C24" s="2" t="s">
        <v>563</v>
      </c>
      <c r="D24" s="82"/>
      <c r="E24" s="82"/>
      <c r="F24" s="82"/>
      <c r="G24" s="82"/>
      <c r="H24" s="87"/>
      <c r="I24" s="87"/>
      <c r="J24" s="87"/>
      <c r="K24" s="87"/>
      <c r="L24" s="87"/>
      <c r="M24" s="87"/>
      <c r="N24" s="87"/>
      <c r="O24" s="87"/>
      <c r="P24" s="87"/>
      <c r="Q24" s="87"/>
      <c r="R24" s="87"/>
    </row>
    <row r="25" spans="1:19" s="88" customFormat="1" ht="63">
      <c r="A25" s="111" t="s">
        <v>9</v>
      </c>
      <c r="B25" s="102" t="s">
        <v>533</v>
      </c>
      <c r="C25" s="2" t="s">
        <v>563</v>
      </c>
      <c r="D25" s="82"/>
      <c r="E25" s="82"/>
      <c r="F25" s="82"/>
      <c r="G25" s="82"/>
      <c r="H25" s="87"/>
      <c r="I25" s="87"/>
      <c r="J25" s="87"/>
      <c r="K25" s="87"/>
      <c r="L25" s="87"/>
      <c r="M25" s="87"/>
      <c r="N25" s="87"/>
      <c r="O25" s="87"/>
      <c r="P25" s="87"/>
      <c r="Q25" s="87"/>
      <c r="R25" s="87"/>
    </row>
    <row r="26" spans="1:19" s="88" customFormat="1" ht="78.75">
      <c r="A26" s="111" t="s">
        <v>8</v>
      </c>
      <c r="B26" s="102" t="s">
        <v>146</v>
      </c>
      <c r="C26" s="2" t="s">
        <v>563</v>
      </c>
      <c r="D26" s="82"/>
      <c r="E26" s="82"/>
      <c r="F26" s="82"/>
      <c r="G26" s="82"/>
      <c r="H26" s="87"/>
      <c r="I26" s="87"/>
      <c r="J26" s="87"/>
      <c r="K26" s="87"/>
      <c r="L26" s="87"/>
      <c r="M26" s="87"/>
      <c r="N26" s="87"/>
      <c r="O26" s="87"/>
      <c r="P26" s="87"/>
      <c r="Q26" s="87"/>
      <c r="R26" s="87"/>
    </row>
    <row r="27" spans="1:19" s="88" customFormat="1" ht="141.75">
      <c r="A27" s="111" t="s">
        <v>22</v>
      </c>
      <c r="B27" s="102" t="s">
        <v>145</v>
      </c>
      <c r="C27" s="2" t="s">
        <v>564</v>
      </c>
      <c r="D27" s="82"/>
      <c r="E27" s="82"/>
      <c r="F27" s="82"/>
      <c r="G27" s="82"/>
      <c r="H27" s="87"/>
      <c r="I27" s="87"/>
      <c r="J27" s="87"/>
      <c r="K27" s="87"/>
      <c r="L27" s="87"/>
      <c r="M27" s="87"/>
      <c r="N27" s="87"/>
      <c r="O27" s="87"/>
      <c r="P27" s="87"/>
      <c r="Q27" s="87"/>
      <c r="R27" s="87"/>
    </row>
    <row r="28" spans="1:19" ht="157.5">
      <c r="A28" s="111" t="s">
        <v>21</v>
      </c>
      <c r="B28" s="102" t="s">
        <v>151</v>
      </c>
      <c r="C28" s="2" t="s">
        <v>563</v>
      </c>
    </row>
    <row r="29" spans="1:19" ht="94.5">
      <c r="A29" s="111" t="s">
        <v>20</v>
      </c>
      <c r="B29" s="102" t="s">
        <v>152</v>
      </c>
      <c r="C29" s="2" t="s">
        <v>563</v>
      </c>
    </row>
    <row r="30" spans="1:19" ht="126">
      <c r="A30" s="111" t="s">
        <v>120</v>
      </c>
      <c r="B30" s="102" t="s">
        <v>150</v>
      </c>
      <c r="C30" s="2" t="s">
        <v>563</v>
      </c>
    </row>
    <row r="31" spans="1:19" ht="141.75">
      <c r="A31" s="111" t="s">
        <v>116</v>
      </c>
      <c r="B31" s="102" t="s">
        <v>211</v>
      </c>
      <c r="C31" s="2" t="s">
        <v>563</v>
      </c>
    </row>
    <row r="32" spans="1:19" ht="110.25">
      <c r="A32" s="111" t="s">
        <v>121</v>
      </c>
      <c r="B32" s="102" t="s">
        <v>534</v>
      </c>
      <c r="C32" s="2" t="s">
        <v>563</v>
      </c>
    </row>
    <row r="33" spans="1:3" ht="94.5">
      <c r="A33" s="111" t="s">
        <v>117</v>
      </c>
      <c r="B33" s="102" t="s">
        <v>153</v>
      </c>
      <c r="C33" s="2" t="s">
        <v>563</v>
      </c>
    </row>
    <row r="34" spans="1:3" ht="141.75">
      <c r="A34" s="111" t="s">
        <v>122</v>
      </c>
      <c r="B34" s="102" t="s">
        <v>154</v>
      </c>
      <c r="C34" s="2" t="s">
        <v>560</v>
      </c>
    </row>
    <row r="35" spans="1:3" ht="157.5">
      <c r="A35" s="111" t="s">
        <v>118</v>
      </c>
      <c r="B35" s="106" t="s">
        <v>319</v>
      </c>
      <c r="C35" s="2" t="s">
        <v>560</v>
      </c>
    </row>
    <row r="36" spans="1:3" ht="236.25">
      <c r="A36" s="111" t="s">
        <v>123</v>
      </c>
      <c r="B36" s="106" t="s">
        <v>320</v>
      </c>
      <c r="C36" s="2" t="s">
        <v>560</v>
      </c>
    </row>
    <row r="37" spans="1:3" ht="126">
      <c r="A37" s="111" t="s">
        <v>119</v>
      </c>
      <c r="B37" s="106" t="s">
        <v>321</v>
      </c>
      <c r="C37" s="2" t="s">
        <v>560</v>
      </c>
    </row>
    <row r="38" spans="1:3" ht="252">
      <c r="A38" s="111">
        <v>20</v>
      </c>
      <c r="B38" s="106" t="s">
        <v>514</v>
      </c>
      <c r="C38" s="2" t="s">
        <v>560</v>
      </c>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85" priority="4">
      <formula>ISBLANK(C19)</formula>
    </cfRule>
  </conditionalFormatting>
  <conditionalFormatting sqref="A1:XFD1048576">
    <cfRule type="expression" dxfId="8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9"/>
  <sheetViews>
    <sheetView view="pageBreakPreview" zoomScale="60" zoomScaleNormal="80" workbookViewId="0">
      <selection activeCell="C25" sqref="C25"/>
    </sheetView>
  </sheetViews>
  <sheetFormatPr defaultRowHeight="1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c r="A1" s="207"/>
      <c r="B1" s="207"/>
      <c r="C1" s="207"/>
      <c r="G1" s="85"/>
    </row>
    <row r="2" spans="1:21" s="84" customFormat="1" ht="20.25">
      <c r="A2" s="197" t="str">
        <f>'2'!A2:C2</f>
        <v>Паспорт инвестиционного проекта</v>
      </c>
      <c r="B2" s="197"/>
      <c r="C2" s="197"/>
      <c r="D2" s="80"/>
      <c r="E2" s="80"/>
      <c r="F2" s="80"/>
      <c r="G2" s="80"/>
      <c r="H2" s="80"/>
      <c r="I2" s="80"/>
      <c r="J2" s="80"/>
      <c r="K2" s="80"/>
      <c r="L2" s="80"/>
      <c r="M2" s="80"/>
      <c r="N2" s="80"/>
      <c r="O2" s="80"/>
      <c r="P2" s="80"/>
      <c r="Q2" s="80"/>
      <c r="R2" s="80"/>
      <c r="S2" s="80"/>
      <c r="T2" s="80"/>
      <c r="U2" s="80"/>
    </row>
    <row r="3" spans="1:21" s="84" customFormat="1" ht="18.75">
      <c r="A3" s="203"/>
      <c r="B3" s="203"/>
      <c r="C3" s="203"/>
      <c r="D3" s="86"/>
      <c r="E3" s="86"/>
      <c r="F3" s="86"/>
      <c r="G3" s="86"/>
      <c r="H3" s="80"/>
      <c r="I3" s="80"/>
      <c r="J3" s="80"/>
      <c r="K3" s="80"/>
      <c r="L3" s="80"/>
      <c r="M3" s="80"/>
      <c r="N3" s="80"/>
      <c r="O3" s="80"/>
      <c r="P3" s="80"/>
      <c r="Q3" s="80"/>
      <c r="R3" s="80"/>
      <c r="S3" s="80"/>
      <c r="T3" s="80"/>
      <c r="U3" s="80"/>
    </row>
    <row r="4" spans="1:21" s="84" customFormat="1" ht="18.75">
      <c r="A4" s="209" t="str">
        <f>IF(ISBLANK('1'!A4:C4),CONCATENATE("На вкладке 1 этого файла заполните показатель"," '",'1'!A5:C5,"' "),'1'!A4:C4)</f>
        <v>Акционерное общество "Салехардэнерго"</v>
      </c>
      <c r="B4" s="209"/>
      <c r="C4" s="209"/>
      <c r="D4" s="81"/>
      <c r="E4" s="81"/>
      <c r="F4" s="81"/>
      <c r="G4" s="81"/>
      <c r="H4" s="80"/>
      <c r="I4" s="80"/>
      <c r="J4" s="80"/>
      <c r="K4" s="80"/>
      <c r="L4" s="80"/>
      <c r="M4" s="80"/>
      <c r="N4" s="80"/>
      <c r="O4" s="80"/>
      <c r="P4" s="80"/>
      <c r="Q4" s="80"/>
      <c r="R4" s="80"/>
      <c r="S4" s="80"/>
      <c r="T4" s="80"/>
      <c r="U4" s="80"/>
    </row>
    <row r="5" spans="1:21" s="84" customFormat="1" ht="18.75">
      <c r="A5" s="193" t="s">
        <v>511</v>
      </c>
      <c r="B5" s="193"/>
      <c r="C5" s="193"/>
      <c r="D5" s="82"/>
      <c r="E5" s="82"/>
      <c r="F5" s="82"/>
      <c r="G5" s="82"/>
      <c r="H5" s="80"/>
      <c r="I5" s="80"/>
      <c r="J5" s="80"/>
      <c r="K5" s="80"/>
      <c r="L5" s="80"/>
      <c r="M5" s="80"/>
      <c r="N5" s="80"/>
      <c r="O5" s="80"/>
      <c r="P5" s="80"/>
      <c r="Q5" s="80"/>
      <c r="R5" s="80"/>
      <c r="S5" s="80"/>
      <c r="T5" s="80"/>
      <c r="U5" s="80"/>
    </row>
    <row r="6" spans="1:21" s="84" customFormat="1" ht="18.75">
      <c r="A6" s="203"/>
      <c r="B6" s="203"/>
      <c r="C6" s="203"/>
      <c r="D6" s="86"/>
      <c r="E6" s="86"/>
      <c r="F6" s="86"/>
      <c r="G6" s="86"/>
      <c r="H6" s="80"/>
      <c r="I6" s="80"/>
      <c r="J6" s="80"/>
      <c r="K6" s="80"/>
      <c r="L6" s="80"/>
      <c r="M6" s="80"/>
      <c r="N6" s="80"/>
      <c r="O6" s="80"/>
      <c r="P6" s="80"/>
      <c r="Q6" s="80"/>
      <c r="R6" s="80"/>
      <c r="S6" s="80"/>
      <c r="T6" s="80"/>
      <c r="U6" s="80"/>
    </row>
    <row r="7" spans="1:21" s="84" customFormat="1" ht="18.75">
      <c r="A7" s="209" t="str">
        <f>IF(ISBLANK('1'!C13),CONCATENATE("В разделе 1 формы заполните показатель"," '",'1'!B13,"' "),'1'!C13)</f>
        <v>L_Салехардэнерго-01</v>
      </c>
      <c r="B7" s="209"/>
      <c r="C7" s="209"/>
      <c r="D7" s="81"/>
      <c r="E7" s="81"/>
      <c r="F7" s="81"/>
      <c r="G7" s="81"/>
      <c r="H7" s="80"/>
      <c r="I7" s="80"/>
      <c r="J7" s="80"/>
      <c r="K7" s="80"/>
      <c r="L7" s="80"/>
      <c r="M7" s="80"/>
      <c r="N7" s="80"/>
      <c r="O7" s="80"/>
      <c r="P7" s="80"/>
      <c r="Q7" s="80"/>
      <c r="R7" s="80"/>
      <c r="S7" s="80"/>
      <c r="T7" s="80"/>
      <c r="U7" s="80"/>
    </row>
    <row r="8" spans="1:21" s="84" customFormat="1" ht="18.75">
      <c r="A8" s="193" t="s">
        <v>512</v>
      </c>
      <c r="B8" s="193"/>
      <c r="C8" s="193"/>
      <c r="D8" s="82"/>
      <c r="E8" s="82"/>
      <c r="F8" s="82"/>
      <c r="G8" s="82"/>
      <c r="H8" s="80"/>
      <c r="I8" s="80"/>
      <c r="J8" s="80"/>
      <c r="K8" s="80"/>
      <c r="L8" s="80"/>
      <c r="M8" s="80"/>
      <c r="N8" s="80"/>
      <c r="O8" s="80"/>
      <c r="P8" s="80"/>
      <c r="Q8" s="80"/>
      <c r="R8" s="80"/>
      <c r="S8" s="80"/>
      <c r="T8" s="80"/>
      <c r="U8" s="80"/>
    </row>
    <row r="9" spans="1:21" s="84" customFormat="1" ht="15.75" customHeight="1">
      <c r="A9" s="203"/>
      <c r="B9" s="203"/>
      <c r="C9" s="203"/>
      <c r="D9" s="87"/>
      <c r="E9" s="87"/>
      <c r="F9" s="87"/>
      <c r="G9" s="87"/>
      <c r="H9" s="87"/>
      <c r="I9" s="87"/>
      <c r="J9" s="87"/>
      <c r="K9" s="87"/>
      <c r="L9" s="87"/>
      <c r="M9" s="87"/>
      <c r="N9" s="87"/>
      <c r="O9" s="87"/>
      <c r="P9" s="87"/>
      <c r="Q9" s="87"/>
      <c r="R9" s="87"/>
      <c r="S9" s="87"/>
      <c r="T9" s="87"/>
      <c r="U9" s="87"/>
    </row>
    <row r="10" spans="1:21"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81"/>
      <c r="E10" s="81"/>
      <c r="F10" s="81"/>
      <c r="G10" s="81"/>
      <c r="H10" s="81"/>
      <c r="I10" s="81"/>
      <c r="J10" s="81"/>
      <c r="K10" s="81"/>
      <c r="L10" s="81"/>
      <c r="M10" s="81"/>
      <c r="N10" s="81"/>
      <c r="O10" s="81"/>
      <c r="P10" s="81"/>
      <c r="Q10" s="81"/>
      <c r="R10" s="81"/>
      <c r="S10" s="81"/>
      <c r="T10" s="81"/>
      <c r="U10" s="81"/>
    </row>
    <row r="11" spans="1:21" s="88" customFormat="1" ht="15" customHeight="1">
      <c r="A11" s="193" t="s">
        <v>513</v>
      </c>
      <c r="B11" s="193"/>
      <c r="C11" s="193"/>
      <c r="D11" s="82"/>
      <c r="E11" s="82"/>
      <c r="F11" s="82"/>
      <c r="G11" s="82"/>
      <c r="H11" s="82"/>
      <c r="I11" s="82"/>
      <c r="J11" s="82"/>
      <c r="K11" s="82"/>
      <c r="L11" s="82"/>
      <c r="M11" s="82"/>
      <c r="N11" s="82"/>
      <c r="O11" s="82"/>
      <c r="P11" s="82"/>
      <c r="Q11" s="82"/>
      <c r="R11" s="82"/>
      <c r="S11" s="82"/>
      <c r="T11" s="82"/>
      <c r="U11" s="82"/>
    </row>
    <row r="12" spans="1:21" s="88" customFormat="1" ht="15" customHeight="1">
      <c r="A12" s="203"/>
      <c r="B12" s="203"/>
      <c r="C12" s="203"/>
      <c r="D12" s="87"/>
      <c r="E12" s="87"/>
      <c r="F12" s="87"/>
      <c r="G12" s="87"/>
      <c r="H12" s="87"/>
      <c r="I12" s="87"/>
      <c r="J12" s="87"/>
      <c r="K12" s="87"/>
      <c r="L12" s="87"/>
      <c r="M12" s="87"/>
      <c r="N12" s="87"/>
      <c r="O12" s="87"/>
      <c r="P12" s="87"/>
      <c r="Q12" s="87"/>
      <c r="R12" s="87"/>
    </row>
    <row r="13" spans="1:21" s="88" customFormat="1" ht="27.7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89"/>
      <c r="E13" s="89"/>
      <c r="F13" s="89"/>
      <c r="G13" s="89"/>
      <c r="H13" s="89"/>
      <c r="I13" s="89"/>
      <c r="J13" s="89"/>
      <c r="K13" s="89"/>
      <c r="L13" s="89"/>
      <c r="M13" s="89"/>
      <c r="N13" s="89"/>
      <c r="O13" s="89"/>
      <c r="P13" s="89"/>
      <c r="Q13" s="89"/>
      <c r="R13" s="89"/>
      <c r="S13" s="89"/>
      <c r="T13" s="89"/>
      <c r="U13" s="89"/>
    </row>
    <row r="14" spans="1:21" s="88" customFormat="1" ht="16.5" customHeight="1">
      <c r="A14" s="208"/>
      <c r="B14" s="208"/>
      <c r="C14" s="208"/>
      <c r="D14" s="89"/>
      <c r="E14" s="89"/>
      <c r="F14" s="89"/>
      <c r="G14" s="89"/>
      <c r="H14" s="89"/>
      <c r="I14" s="89"/>
      <c r="J14" s="89"/>
      <c r="K14" s="89"/>
      <c r="L14" s="89"/>
      <c r="M14" s="89"/>
      <c r="N14" s="89"/>
      <c r="O14" s="89"/>
      <c r="P14" s="89"/>
      <c r="Q14" s="89"/>
      <c r="R14" s="89"/>
      <c r="S14" s="89"/>
      <c r="T14" s="89"/>
      <c r="U14" s="89"/>
    </row>
    <row r="15" spans="1:21" s="88" customFormat="1" ht="27.75" customHeight="1">
      <c r="A15" s="206" t="s">
        <v>306</v>
      </c>
      <c r="B15" s="206"/>
      <c r="C15" s="206"/>
      <c r="D15" s="89"/>
      <c r="E15" s="89"/>
      <c r="F15" s="89"/>
      <c r="G15" s="89"/>
      <c r="H15" s="89"/>
      <c r="I15" s="89"/>
      <c r="J15" s="89"/>
      <c r="K15" s="89"/>
      <c r="L15" s="89"/>
      <c r="M15" s="89"/>
      <c r="N15" s="89"/>
      <c r="O15" s="89"/>
      <c r="P15" s="89"/>
      <c r="Q15" s="89"/>
      <c r="R15" s="89"/>
      <c r="S15" s="89"/>
      <c r="T15" s="89"/>
      <c r="U15" s="89"/>
    </row>
    <row r="16" spans="1:21" s="88" customFormat="1" ht="15" customHeight="1">
      <c r="A16" s="201"/>
      <c r="B16" s="201"/>
      <c r="C16" s="201"/>
      <c r="D16" s="82"/>
      <c r="E16" s="82"/>
      <c r="F16" s="82"/>
      <c r="G16" s="82"/>
      <c r="H16" s="87"/>
      <c r="I16" s="87"/>
      <c r="J16" s="87"/>
      <c r="K16" s="87"/>
      <c r="L16" s="87"/>
      <c r="M16" s="87"/>
      <c r="N16" s="87"/>
      <c r="O16" s="87"/>
      <c r="P16" s="87"/>
      <c r="Q16" s="87"/>
      <c r="R16" s="87"/>
    </row>
    <row r="17" spans="1:18" s="88" customFormat="1" ht="39.75" customHeight="1">
      <c r="A17" s="99" t="s">
        <v>132</v>
      </c>
      <c r="B17" s="100" t="s">
        <v>19</v>
      </c>
      <c r="C17" s="99" t="s">
        <v>18</v>
      </c>
      <c r="D17" s="82"/>
      <c r="E17" s="82"/>
      <c r="F17" s="82"/>
      <c r="G17" s="82"/>
      <c r="H17" s="87"/>
      <c r="I17" s="87"/>
      <c r="J17" s="87"/>
      <c r="K17" s="87"/>
      <c r="L17" s="87"/>
      <c r="M17" s="87"/>
      <c r="N17" s="87"/>
      <c r="O17" s="87"/>
      <c r="P17" s="87"/>
      <c r="Q17" s="87"/>
      <c r="R17" s="87"/>
    </row>
    <row r="18" spans="1:18" s="88" customFormat="1" ht="16.5" customHeight="1">
      <c r="A18" s="99">
        <v>1</v>
      </c>
      <c r="B18" s="100">
        <v>2</v>
      </c>
      <c r="C18" s="99">
        <v>3</v>
      </c>
      <c r="D18" s="82"/>
      <c r="E18" s="82"/>
      <c r="F18" s="82"/>
      <c r="G18" s="82"/>
      <c r="H18" s="87"/>
      <c r="I18" s="87"/>
      <c r="J18" s="87"/>
      <c r="K18" s="87"/>
      <c r="L18" s="87"/>
      <c r="M18" s="87"/>
      <c r="N18" s="87"/>
      <c r="O18" s="87"/>
      <c r="P18" s="87"/>
      <c r="Q18" s="87"/>
      <c r="R18" s="87"/>
    </row>
    <row r="19" spans="1:18" s="88" customFormat="1" ht="40.5" customHeight="1">
      <c r="A19" s="101">
        <v>1</v>
      </c>
      <c r="B19" s="102" t="s">
        <v>155</v>
      </c>
      <c r="C19" s="1" t="s">
        <v>565</v>
      </c>
      <c r="D19" s="82"/>
      <c r="E19" s="82"/>
      <c r="F19" s="82"/>
      <c r="G19" s="82"/>
      <c r="H19" s="87"/>
      <c r="I19" s="87"/>
      <c r="J19" s="87"/>
      <c r="K19" s="87"/>
      <c r="L19" s="87"/>
      <c r="M19" s="87"/>
      <c r="N19" s="87"/>
      <c r="O19" s="87"/>
      <c r="P19" s="87"/>
      <c r="Q19" s="87"/>
      <c r="R19" s="87"/>
    </row>
    <row r="20" spans="1:18" s="88" customFormat="1" ht="30" customHeight="1">
      <c r="A20" s="101">
        <v>2</v>
      </c>
      <c r="B20" s="107" t="s">
        <v>143</v>
      </c>
      <c r="C20" s="1" t="s">
        <v>566</v>
      </c>
      <c r="D20" s="82"/>
      <c r="E20" s="82"/>
      <c r="F20" s="82"/>
      <c r="G20" s="82"/>
      <c r="H20" s="87"/>
      <c r="I20" s="87"/>
      <c r="J20" s="87"/>
      <c r="K20" s="87"/>
      <c r="L20" s="87"/>
      <c r="M20" s="87"/>
      <c r="N20" s="87"/>
      <c r="O20" s="87"/>
      <c r="P20" s="87"/>
      <c r="Q20" s="87"/>
      <c r="R20" s="87"/>
    </row>
    <row r="21" spans="1:18" s="88" customFormat="1" ht="38.25" customHeight="1">
      <c r="A21" s="101">
        <v>3</v>
      </c>
      <c r="B21" s="108" t="s">
        <v>126</v>
      </c>
      <c r="C21" s="3" t="s">
        <v>567</v>
      </c>
      <c r="D21" s="82"/>
      <c r="E21" s="82"/>
      <c r="F21" s="87"/>
      <c r="G21" s="87"/>
      <c r="H21" s="87"/>
      <c r="I21" s="87"/>
      <c r="J21" s="87"/>
      <c r="K21" s="87"/>
      <c r="L21" s="87"/>
      <c r="M21" s="87"/>
      <c r="N21" s="87"/>
      <c r="O21" s="87"/>
      <c r="P21" s="87"/>
    </row>
    <row r="22" spans="1:18" ht="42.75" customHeight="1">
      <c r="A22" s="101">
        <v>4</v>
      </c>
      <c r="B22" s="107" t="s">
        <v>13</v>
      </c>
      <c r="C22" s="2" t="s">
        <v>568</v>
      </c>
    </row>
    <row r="23" spans="1:18" ht="63" customHeight="1">
      <c r="A23" s="101">
        <v>5</v>
      </c>
      <c r="B23" s="107" t="s">
        <v>535</v>
      </c>
      <c r="C23" s="2" t="s">
        <v>569</v>
      </c>
    </row>
    <row r="24" spans="1:18" ht="63" customHeight="1">
      <c r="A24" s="101">
        <v>6</v>
      </c>
      <c r="B24" s="107" t="s">
        <v>131</v>
      </c>
      <c r="C24" s="2" t="s">
        <v>560</v>
      </c>
    </row>
    <row r="25" spans="1:18" ht="42.75" customHeight="1">
      <c r="A25" s="101">
        <v>7</v>
      </c>
      <c r="B25" s="107" t="s">
        <v>100</v>
      </c>
      <c r="C25" s="2" t="s">
        <v>570</v>
      </c>
    </row>
    <row r="26" spans="1:18" ht="105" customHeight="1">
      <c r="A26" s="101">
        <v>8</v>
      </c>
      <c r="B26" s="107" t="s">
        <v>157</v>
      </c>
      <c r="C26" s="2" t="s">
        <v>571</v>
      </c>
    </row>
    <row r="27" spans="1:18" ht="31.5" customHeight="1">
      <c r="A27" s="101">
        <v>9</v>
      </c>
      <c r="B27" s="107" t="s">
        <v>10</v>
      </c>
      <c r="C27" s="2">
        <v>2022</v>
      </c>
    </row>
    <row r="28" spans="1:18" ht="71.25" customHeight="1">
      <c r="A28" s="101">
        <v>10</v>
      </c>
      <c r="B28" s="109" t="s">
        <v>322</v>
      </c>
      <c r="C28" s="2">
        <v>2027</v>
      </c>
    </row>
    <row r="29" spans="1:18" ht="71.25" customHeight="1">
      <c r="A29" s="101">
        <v>11</v>
      </c>
      <c r="B29" s="109" t="s">
        <v>323</v>
      </c>
      <c r="C29" s="2">
        <v>2028</v>
      </c>
    </row>
    <row r="30" spans="1:18" ht="42.75" customHeight="1">
      <c r="A30" s="101">
        <v>12</v>
      </c>
      <c r="B30" s="107" t="s">
        <v>7</v>
      </c>
      <c r="C30" s="2" t="s">
        <v>572</v>
      </c>
    </row>
    <row r="31" spans="1:18" ht="71.25" customHeight="1">
      <c r="A31" s="101">
        <v>13</v>
      </c>
      <c r="B31" s="109" t="s">
        <v>324</v>
      </c>
      <c r="C31" s="2" t="s">
        <v>560</v>
      </c>
    </row>
    <row r="32" spans="1:18" ht="93" customHeight="1">
      <c r="A32" s="101">
        <v>14</v>
      </c>
      <c r="B32" s="109" t="s">
        <v>325</v>
      </c>
      <c r="C32" s="4" t="s">
        <v>560</v>
      </c>
    </row>
    <row r="33" spans="1:3" ht="114" customHeight="1">
      <c r="A33" s="101">
        <v>15</v>
      </c>
      <c r="B33" s="109" t="s">
        <v>326</v>
      </c>
      <c r="C33" s="4" t="s">
        <v>560</v>
      </c>
    </row>
    <row r="34" spans="1:3" ht="102.75" customHeight="1">
      <c r="A34" s="101">
        <v>16</v>
      </c>
      <c r="B34" s="109" t="s">
        <v>327</v>
      </c>
      <c r="C34" s="4" t="s">
        <v>560</v>
      </c>
    </row>
    <row r="35" spans="1:3" ht="108.75" customHeight="1">
      <c r="A35" s="101">
        <v>17</v>
      </c>
      <c r="B35" s="109" t="s">
        <v>328</v>
      </c>
      <c r="C35" s="4" t="s">
        <v>560</v>
      </c>
    </row>
    <row r="36" spans="1:3" ht="112.5" customHeight="1">
      <c r="A36" s="101">
        <v>18</v>
      </c>
      <c r="B36" s="109" t="s">
        <v>329</v>
      </c>
      <c r="C36" s="4" t="s">
        <v>560</v>
      </c>
    </row>
    <row r="37" spans="1:3" ht="112.5" customHeight="1">
      <c r="A37" s="101">
        <v>19</v>
      </c>
      <c r="B37" s="109" t="s">
        <v>330</v>
      </c>
      <c r="C37" s="4" t="s">
        <v>560</v>
      </c>
    </row>
    <row r="38" spans="1:3" ht="103.5" customHeight="1">
      <c r="A38" s="101">
        <v>20</v>
      </c>
      <c r="B38" s="109" t="s">
        <v>331</v>
      </c>
      <c r="C38" s="4" t="s">
        <v>560</v>
      </c>
    </row>
    <row r="39" spans="1:3" ht="111" customHeight="1">
      <c r="A39" s="101">
        <v>21</v>
      </c>
      <c r="B39" s="109" t="s">
        <v>332</v>
      </c>
      <c r="C39" s="4" t="s">
        <v>560</v>
      </c>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83" priority="2">
      <formula>ISBLANK(C19)</formula>
    </cfRule>
  </conditionalFormatting>
  <conditionalFormatting sqref="A1:XFD1048576">
    <cfRule type="expression" dxfId="82"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theme="0" tint="-0.249977111117893"/>
    <pageSetUpPr fitToPage="1"/>
  </sheetPr>
  <dimension ref="A1:Y28"/>
  <sheetViews>
    <sheetView view="pageBreakPreview" zoomScale="55" zoomScaleNormal="8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c r="A1" s="207"/>
      <c r="B1" s="207"/>
      <c r="C1" s="207"/>
      <c r="D1" s="207"/>
      <c r="E1" s="207"/>
      <c r="F1" s="207"/>
      <c r="G1" s="207"/>
      <c r="H1" s="207"/>
      <c r="I1" s="207"/>
      <c r="J1" s="207"/>
      <c r="K1" s="207"/>
      <c r="L1" s="207"/>
      <c r="M1" s="207"/>
      <c r="N1" s="207"/>
      <c r="O1" s="207"/>
      <c r="P1" s="207"/>
    </row>
    <row r="2" spans="1:25" s="84" customFormat="1" ht="20.25">
      <c r="A2" s="197" t="str">
        <f>'2'!A2:C2</f>
        <v>Паспорт инвестиционного проекта</v>
      </c>
      <c r="B2" s="197"/>
      <c r="C2" s="197"/>
      <c r="D2" s="197"/>
      <c r="E2" s="197"/>
      <c r="F2" s="197"/>
      <c r="G2" s="197"/>
      <c r="H2" s="197"/>
      <c r="I2" s="197"/>
      <c r="J2" s="197"/>
      <c r="K2" s="197"/>
      <c r="L2" s="197"/>
      <c r="M2" s="197"/>
      <c r="N2" s="197"/>
      <c r="O2" s="197"/>
      <c r="P2" s="197"/>
      <c r="Q2" s="80"/>
      <c r="R2" s="80"/>
      <c r="S2" s="80"/>
      <c r="T2" s="80"/>
      <c r="U2" s="80"/>
      <c r="V2" s="80"/>
      <c r="W2" s="80"/>
      <c r="X2" s="80"/>
      <c r="Y2" s="80"/>
    </row>
    <row r="3" spans="1:25" s="84" customFormat="1" ht="18.75">
      <c r="A3" s="203"/>
      <c r="B3" s="203"/>
      <c r="C3" s="203"/>
      <c r="D3" s="203"/>
      <c r="E3" s="203"/>
      <c r="F3" s="203"/>
      <c r="G3" s="203"/>
      <c r="H3" s="203"/>
      <c r="I3" s="203"/>
      <c r="J3" s="203"/>
      <c r="K3" s="203"/>
      <c r="L3" s="203"/>
      <c r="M3" s="203"/>
      <c r="N3" s="203"/>
      <c r="O3" s="203"/>
      <c r="P3" s="203"/>
      <c r="Q3" s="80"/>
      <c r="R3" s="80"/>
      <c r="S3" s="80"/>
      <c r="T3" s="80"/>
      <c r="U3" s="80"/>
      <c r="V3" s="80"/>
      <c r="W3" s="80"/>
      <c r="X3" s="80"/>
      <c r="Y3" s="80"/>
    </row>
    <row r="4" spans="1:25"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80"/>
      <c r="R4" s="80"/>
      <c r="S4" s="80"/>
      <c r="T4" s="80"/>
      <c r="U4" s="80"/>
      <c r="V4" s="80"/>
      <c r="W4" s="80"/>
      <c r="X4" s="80"/>
      <c r="Y4" s="80"/>
    </row>
    <row r="5" spans="1:25" s="84" customFormat="1" ht="18.75">
      <c r="A5" s="193" t="s">
        <v>511</v>
      </c>
      <c r="B5" s="193"/>
      <c r="C5" s="193"/>
      <c r="D5" s="193"/>
      <c r="E5" s="193"/>
      <c r="F5" s="193"/>
      <c r="G5" s="193"/>
      <c r="H5" s="193"/>
      <c r="I5" s="193"/>
      <c r="J5" s="193"/>
      <c r="K5" s="193"/>
      <c r="L5" s="193"/>
      <c r="M5" s="193"/>
      <c r="N5" s="193"/>
      <c r="O5" s="193"/>
      <c r="P5" s="193"/>
      <c r="Q5" s="80"/>
      <c r="R5" s="80"/>
      <c r="S5" s="80"/>
      <c r="T5" s="80"/>
      <c r="U5" s="80"/>
      <c r="V5" s="80"/>
      <c r="W5" s="80"/>
      <c r="X5" s="80"/>
      <c r="Y5" s="80"/>
    </row>
    <row r="6" spans="1:25" s="84" customFormat="1" ht="18.75">
      <c r="A6" s="203"/>
      <c r="B6" s="203"/>
      <c r="C6" s="203"/>
      <c r="D6" s="203"/>
      <c r="E6" s="203"/>
      <c r="F6" s="203"/>
      <c r="G6" s="203"/>
      <c r="H6" s="203"/>
      <c r="I6" s="203"/>
      <c r="J6" s="203"/>
      <c r="K6" s="203"/>
      <c r="L6" s="203"/>
      <c r="M6" s="203"/>
      <c r="N6" s="203"/>
      <c r="O6" s="203"/>
      <c r="P6" s="203"/>
      <c r="Q6" s="80"/>
      <c r="R6" s="80"/>
      <c r="S6" s="80"/>
      <c r="T6" s="80"/>
      <c r="U6" s="80"/>
      <c r="V6" s="80"/>
      <c r="W6" s="80"/>
      <c r="X6" s="80"/>
      <c r="Y6" s="80"/>
    </row>
    <row r="7" spans="1:25"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80"/>
      <c r="R7" s="80"/>
      <c r="S7" s="80"/>
      <c r="T7" s="80"/>
      <c r="U7" s="80"/>
      <c r="V7" s="80"/>
      <c r="W7" s="80"/>
      <c r="X7" s="80"/>
      <c r="Y7" s="80"/>
    </row>
    <row r="8" spans="1:25" s="84" customFormat="1" ht="18.75">
      <c r="A8" s="193" t="s">
        <v>512</v>
      </c>
      <c r="B8" s="193"/>
      <c r="C8" s="193"/>
      <c r="D8" s="193"/>
      <c r="E8" s="193"/>
      <c r="F8" s="193"/>
      <c r="G8" s="193"/>
      <c r="H8" s="193"/>
      <c r="I8" s="193"/>
      <c r="J8" s="193"/>
      <c r="K8" s="193"/>
      <c r="L8" s="193"/>
      <c r="M8" s="193"/>
      <c r="N8" s="193"/>
      <c r="O8" s="193"/>
      <c r="P8" s="193"/>
      <c r="Q8" s="80"/>
      <c r="R8" s="80"/>
      <c r="S8" s="80"/>
      <c r="T8" s="80"/>
      <c r="U8" s="80"/>
      <c r="V8" s="80"/>
      <c r="W8" s="80"/>
      <c r="X8" s="80"/>
      <c r="Y8" s="80"/>
    </row>
    <row r="9" spans="1:25" s="84" customFormat="1" ht="15.75" customHeight="1">
      <c r="A9" s="203"/>
      <c r="B9" s="203"/>
      <c r="C9" s="203"/>
      <c r="D9" s="203"/>
      <c r="E9" s="203"/>
      <c r="F9" s="203"/>
      <c r="G9" s="203"/>
      <c r="H9" s="203"/>
      <c r="I9" s="203"/>
      <c r="J9" s="203"/>
      <c r="K9" s="203"/>
      <c r="L9" s="203"/>
      <c r="M9" s="203"/>
      <c r="N9" s="203"/>
      <c r="O9" s="203"/>
      <c r="P9" s="203"/>
      <c r="Q9" s="87"/>
      <c r="R9" s="87"/>
      <c r="S9" s="87"/>
      <c r="T9" s="87"/>
      <c r="U9" s="87"/>
      <c r="V9" s="87"/>
      <c r="W9" s="87"/>
      <c r="X9" s="87"/>
      <c r="Y9" s="87"/>
    </row>
    <row r="10" spans="1:25"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81"/>
      <c r="R10" s="81"/>
      <c r="S10" s="81"/>
      <c r="T10" s="81"/>
      <c r="U10" s="81"/>
      <c r="V10" s="81"/>
      <c r="W10" s="81"/>
      <c r="X10" s="81"/>
      <c r="Y10" s="81"/>
    </row>
    <row r="11" spans="1:25" s="88" customFormat="1" ht="15" customHeight="1">
      <c r="A11" s="193" t="s">
        <v>513</v>
      </c>
      <c r="B11" s="193"/>
      <c r="C11" s="193"/>
      <c r="D11" s="193"/>
      <c r="E11" s="193"/>
      <c r="F11" s="193"/>
      <c r="G11" s="193"/>
      <c r="H11" s="193"/>
      <c r="I11" s="193"/>
      <c r="J11" s="193"/>
      <c r="K11" s="193"/>
      <c r="L11" s="193"/>
      <c r="M11" s="193"/>
      <c r="N11" s="193"/>
      <c r="O11" s="193"/>
      <c r="P11" s="193"/>
      <c r="Q11" s="82"/>
      <c r="R11" s="82"/>
      <c r="S11" s="82"/>
      <c r="T11" s="82"/>
      <c r="U11" s="82"/>
      <c r="V11" s="82"/>
      <c r="W11" s="82"/>
      <c r="X11" s="82"/>
      <c r="Y11" s="82"/>
    </row>
    <row r="12" spans="1:25" s="88" customFormat="1" ht="15" customHeight="1">
      <c r="A12" s="203"/>
      <c r="B12" s="203"/>
      <c r="C12" s="203"/>
      <c r="D12" s="203"/>
      <c r="E12" s="203"/>
      <c r="F12" s="203"/>
      <c r="G12" s="203"/>
      <c r="H12" s="203"/>
      <c r="I12" s="203"/>
      <c r="J12" s="203"/>
      <c r="K12" s="203"/>
      <c r="L12" s="203"/>
      <c r="M12" s="203"/>
      <c r="N12" s="203"/>
      <c r="O12" s="203"/>
      <c r="P12" s="203"/>
      <c r="Q12" s="82"/>
      <c r="R12" s="82"/>
      <c r="S12" s="82"/>
      <c r="T12" s="82"/>
      <c r="U12" s="82"/>
      <c r="V12" s="82"/>
      <c r="W12" s="82"/>
      <c r="X12" s="82"/>
      <c r="Y12" s="82"/>
    </row>
    <row r="13" spans="1:25" s="88" customFormat="1" ht="19.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82"/>
      <c r="R13" s="82"/>
      <c r="S13" s="82"/>
      <c r="T13" s="82"/>
      <c r="U13" s="82"/>
      <c r="V13" s="82"/>
      <c r="W13" s="82"/>
      <c r="X13" s="82"/>
      <c r="Y13" s="82"/>
    </row>
    <row r="14" spans="1:25" s="88" customFormat="1" ht="15" customHeight="1">
      <c r="A14" s="203"/>
      <c r="B14" s="203"/>
      <c r="C14" s="203"/>
      <c r="D14" s="203"/>
      <c r="E14" s="203"/>
      <c r="F14" s="203"/>
      <c r="G14" s="203"/>
      <c r="H14" s="203"/>
      <c r="I14" s="203"/>
      <c r="J14" s="203"/>
      <c r="K14" s="203"/>
      <c r="L14" s="203"/>
      <c r="M14" s="203"/>
      <c r="N14" s="203"/>
      <c r="O14" s="203"/>
      <c r="P14" s="203"/>
      <c r="Q14" s="87"/>
      <c r="R14" s="87"/>
      <c r="S14" s="87"/>
      <c r="T14" s="87"/>
      <c r="U14" s="87"/>
      <c r="V14" s="87"/>
    </row>
    <row r="15" spans="1:25" s="88" customFormat="1" ht="29.25" customHeight="1">
      <c r="A15" s="21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2"/>
      <c r="C15" s="212"/>
      <c r="D15" s="212"/>
      <c r="E15" s="212"/>
      <c r="F15" s="212"/>
      <c r="G15" s="212"/>
      <c r="H15" s="212"/>
      <c r="I15" s="212"/>
      <c r="J15" s="212"/>
      <c r="K15" s="212"/>
      <c r="L15" s="212"/>
      <c r="M15" s="212"/>
      <c r="N15" s="212"/>
      <c r="O15" s="212"/>
      <c r="P15" s="212"/>
      <c r="Q15" s="91"/>
      <c r="R15" s="89"/>
      <c r="S15" s="89"/>
      <c r="T15" s="89"/>
      <c r="U15" s="89"/>
      <c r="V15" s="89"/>
      <c r="W15" s="89"/>
      <c r="X15" s="89"/>
      <c r="Y15" s="89"/>
    </row>
    <row r="16" spans="1:25" s="88" customFormat="1" ht="18.75" customHeight="1">
      <c r="A16" s="211"/>
      <c r="B16" s="211"/>
      <c r="C16" s="211"/>
      <c r="D16" s="211"/>
      <c r="E16" s="211"/>
      <c r="F16" s="211"/>
      <c r="G16" s="211"/>
      <c r="H16" s="211"/>
      <c r="I16" s="211"/>
      <c r="J16" s="211"/>
      <c r="K16" s="211"/>
      <c r="L16" s="211"/>
      <c r="M16" s="211"/>
      <c r="N16" s="211"/>
      <c r="O16" s="211"/>
      <c r="P16" s="211"/>
      <c r="Q16" s="91"/>
      <c r="R16" s="89"/>
      <c r="S16" s="89"/>
      <c r="T16" s="89"/>
      <c r="U16" s="89"/>
      <c r="V16" s="89"/>
      <c r="W16" s="89"/>
      <c r="X16" s="89"/>
      <c r="Y16" s="89"/>
    </row>
    <row r="17" spans="1:25" s="88" customFormat="1" ht="18.75" customHeight="1">
      <c r="A17" s="206" t="s">
        <v>307</v>
      </c>
      <c r="B17" s="206"/>
      <c r="C17" s="206"/>
      <c r="D17" s="206"/>
      <c r="E17" s="206"/>
      <c r="F17" s="206"/>
      <c r="G17" s="206"/>
      <c r="H17" s="206"/>
      <c r="I17" s="206"/>
      <c r="J17" s="206"/>
      <c r="K17" s="206"/>
      <c r="L17" s="206"/>
      <c r="M17" s="206"/>
      <c r="N17" s="206"/>
      <c r="O17" s="206"/>
      <c r="P17" s="206"/>
      <c r="Q17" s="91"/>
      <c r="R17" s="89"/>
      <c r="S17" s="89"/>
      <c r="T17" s="89"/>
      <c r="U17" s="89"/>
      <c r="V17" s="89"/>
      <c r="W17" s="89"/>
      <c r="X17" s="89"/>
      <c r="Y17" s="89"/>
    </row>
    <row r="18" spans="1:25" s="88" customFormat="1" ht="22.5" customHeight="1">
      <c r="A18" s="201"/>
      <c r="B18" s="201"/>
      <c r="C18" s="201"/>
      <c r="D18" s="201"/>
      <c r="E18" s="201"/>
      <c r="F18" s="201"/>
      <c r="G18" s="201"/>
      <c r="H18" s="201"/>
      <c r="I18" s="201"/>
      <c r="J18" s="201"/>
      <c r="K18" s="201"/>
      <c r="L18" s="201"/>
      <c r="M18" s="201"/>
      <c r="N18" s="201"/>
      <c r="O18" s="201"/>
      <c r="P18" s="201"/>
      <c r="Q18" s="87"/>
      <c r="R18" s="87"/>
      <c r="S18" s="87"/>
      <c r="T18" s="87"/>
      <c r="U18" s="87"/>
      <c r="V18" s="87"/>
    </row>
    <row r="19" spans="1:25" s="88" customFormat="1" ht="106.5" customHeight="1">
      <c r="A19" s="210" t="s">
        <v>132</v>
      </c>
      <c r="B19" s="214" t="s">
        <v>135</v>
      </c>
      <c r="C19" s="215"/>
      <c r="D19" s="214" t="s">
        <v>134</v>
      </c>
      <c r="E19" s="213" t="s">
        <v>333</v>
      </c>
      <c r="F19" s="210" t="s">
        <v>138</v>
      </c>
      <c r="G19" s="213" t="s">
        <v>32</v>
      </c>
      <c r="H19" s="210" t="s">
        <v>102</v>
      </c>
      <c r="I19" s="210" t="s">
        <v>31</v>
      </c>
      <c r="J19" s="210" t="s">
        <v>139</v>
      </c>
      <c r="K19" s="210" t="s">
        <v>30</v>
      </c>
      <c r="L19" s="210" t="s">
        <v>29</v>
      </c>
      <c r="M19" s="210" t="s">
        <v>28</v>
      </c>
      <c r="N19" s="210" t="s">
        <v>156</v>
      </c>
      <c r="O19" s="210"/>
      <c r="P19" s="217" t="s">
        <v>334</v>
      </c>
      <c r="Q19" s="87"/>
      <c r="R19" s="87"/>
      <c r="S19" s="87"/>
      <c r="T19" s="87"/>
      <c r="U19" s="87"/>
      <c r="V19" s="87"/>
    </row>
    <row r="20" spans="1:25" s="88" customFormat="1" ht="117" customHeight="1">
      <c r="A20" s="210"/>
      <c r="B20" s="110" t="s">
        <v>4</v>
      </c>
      <c r="C20" s="110" t="s">
        <v>3</v>
      </c>
      <c r="D20" s="216"/>
      <c r="E20" s="213"/>
      <c r="F20" s="210"/>
      <c r="G20" s="213"/>
      <c r="H20" s="210"/>
      <c r="I20" s="210"/>
      <c r="J20" s="210"/>
      <c r="K20" s="210"/>
      <c r="L20" s="210"/>
      <c r="M20" s="210"/>
      <c r="N20" s="99" t="s">
        <v>136</v>
      </c>
      <c r="O20" s="110" t="s">
        <v>137</v>
      </c>
      <c r="P20" s="217"/>
      <c r="Q20" s="87"/>
      <c r="R20" s="87"/>
      <c r="S20" s="87"/>
      <c r="T20" s="87"/>
      <c r="U20" s="87"/>
      <c r="V20" s="87"/>
    </row>
    <row r="21" spans="1:25"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100">
        <v>15</v>
      </c>
      <c r="P21" s="99">
        <v>16</v>
      </c>
      <c r="Q21" s="87"/>
      <c r="R21" s="87"/>
      <c r="S21" s="87"/>
      <c r="T21" s="87"/>
      <c r="U21" s="87"/>
      <c r="V21" s="87"/>
    </row>
    <row r="22" spans="1:25" s="88" customFormat="1" ht="32.25" customHeight="1">
      <c r="A22" s="1"/>
      <c r="B22" s="1"/>
      <c r="C22" s="1"/>
      <c r="D22" s="1"/>
      <c r="E22" s="1"/>
      <c r="F22" s="1"/>
      <c r="G22" s="1"/>
      <c r="H22" s="1"/>
      <c r="I22" s="1"/>
      <c r="J22" s="1"/>
      <c r="K22" s="1"/>
      <c r="L22" s="1"/>
      <c r="M22" s="1"/>
      <c r="N22" s="1"/>
      <c r="O22" s="6"/>
      <c r="P22" s="6"/>
      <c r="Q22" s="87"/>
      <c r="R22" s="87"/>
      <c r="S22" s="87"/>
      <c r="T22" s="87"/>
      <c r="U22" s="87"/>
      <c r="V22" s="87"/>
    </row>
    <row r="23" spans="1:25" s="88" customFormat="1" ht="18.75">
      <c r="A23" s="162"/>
      <c r="B23" s="162"/>
      <c r="C23" s="162"/>
      <c r="D23" s="162"/>
      <c r="E23" s="162"/>
      <c r="F23" s="162"/>
      <c r="G23" s="162"/>
      <c r="H23" s="162"/>
      <c r="I23" s="51"/>
      <c r="J23" s="51"/>
      <c r="K23" s="51"/>
      <c r="L23" s="51"/>
      <c r="M23" s="58"/>
      <c r="N23" s="58"/>
      <c r="O23" s="87"/>
      <c r="P23" s="87"/>
      <c r="Q23" s="87"/>
      <c r="R23" s="87"/>
      <c r="S23" s="87"/>
      <c r="T23" s="87"/>
    </row>
    <row r="24" spans="1:25" s="88" customFormat="1" ht="18.75">
      <c r="A24" s="162"/>
      <c r="B24" s="162"/>
      <c r="C24" s="162"/>
      <c r="D24" s="162"/>
      <c r="E24" s="162"/>
      <c r="F24" s="162"/>
      <c r="G24" s="162"/>
      <c r="H24" s="162"/>
      <c r="I24" s="51"/>
      <c r="J24" s="51"/>
      <c r="K24" s="51"/>
      <c r="L24" s="51"/>
      <c r="M24" s="58"/>
      <c r="N24" s="58"/>
      <c r="O24" s="87"/>
      <c r="P24" s="87"/>
      <c r="Q24" s="87"/>
      <c r="R24" s="87"/>
      <c r="S24" s="87"/>
      <c r="T24" s="87"/>
    </row>
    <row r="25" spans="1:25" s="88" customFormat="1" ht="18.75">
      <c r="A25" s="163"/>
      <c r="B25" s="162"/>
      <c r="C25" s="162"/>
      <c r="D25" s="162"/>
      <c r="E25" s="162"/>
      <c r="F25" s="162"/>
      <c r="G25" s="162"/>
      <c r="H25" s="162"/>
      <c r="I25" s="51"/>
      <c r="J25" s="51"/>
      <c r="K25" s="51"/>
      <c r="L25" s="51"/>
      <c r="M25" s="58"/>
      <c r="N25" s="58"/>
      <c r="O25" s="87"/>
      <c r="P25" s="87"/>
      <c r="Q25" s="87"/>
      <c r="R25" s="87"/>
      <c r="S25" s="87"/>
      <c r="T25" s="87"/>
    </row>
    <row r="26" spans="1:25" s="88" customFormat="1" ht="18.75">
      <c r="A26" s="163"/>
      <c r="B26" s="162"/>
      <c r="C26" s="162"/>
      <c r="D26" s="162"/>
      <c r="E26" s="162"/>
      <c r="F26" s="162"/>
      <c r="G26" s="162"/>
      <c r="H26" s="162"/>
      <c r="I26" s="51"/>
      <c r="J26" s="51"/>
      <c r="K26" s="51"/>
      <c r="L26" s="51"/>
      <c r="M26" s="58"/>
      <c r="N26" s="58"/>
      <c r="O26" s="87"/>
      <c r="P26" s="87"/>
      <c r="Q26" s="87"/>
      <c r="R26" s="87"/>
      <c r="S26" s="87"/>
      <c r="T26" s="87"/>
    </row>
    <row r="27" spans="1:25" s="88" customFormat="1" ht="18.75">
      <c r="A27" s="163"/>
      <c r="B27" s="162"/>
      <c r="C27" s="162"/>
      <c r="D27" s="162"/>
      <c r="E27" s="162"/>
      <c r="F27" s="162"/>
      <c r="G27" s="162"/>
      <c r="H27" s="162"/>
      <c r="I27" s="51"/>
      <c r="J27" s="51"/>
      <c r="K27" s="51"/>
      <c r="L27" s="51"/>
      <c r="M27" s="58"/>
      <c r="N27" s="58"/>
      <c r="O27" s="87"/>
      <c r="P27" s="87"/>
      <c r="Q27" s="87"/>
      <c r="R27" s="87"/>
      <c r="S27" s="87"/>
      <c r="T27" s="87"/>
    </row>
    <row r="28" spans="1:25" ht="20.25" customHeight="1">
      <c r="A28" s="164"/>
      <c r="B28" s="164"/>
      <c r="C28" s="164"/>
      <c r="D28" s="164"/>
      <c r="E28" s="164"/>
      <c r="F28" s="164"/>
      <c r="G28" s="164"/>
      <c r="H28" s="164"/>
      <c r="I28" s="164"/>
      <c r="J28" s="164"/>
      <c r="K28" s="164"/>
      <c r="L28" s="165"/>
      <c r="M28" s="165"/>
      <c r="N28" s="165"/>
      <c r="O28" s="165"/>
      <c r="P28" s="165"/>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1" priority="1">
      <formula>CELL("защита",A1)</formula>
    </cfRule>
  </conditionalFormatting>
  <conditionalFormatting sqref="A22:P1048576">
    <cfRule type="expression" dxfId="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theme="0" tint="-0.249977111117893"/>
    <pageSetUpPr fitToPage="1"/>
  </sheetPr>
  <dimension ref="A1:X28"/>
  <sheetViews>
    <sheetView view="pageBreakPreview" zoomScale="55" zoomScaleNormal="6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c r="A1" s="207"/>
      <c r="B1" s="207"/>
      <c r="C1" s="207"/>
      <c r="D1" s="207"/>
      <c r="E1" s="207"/>
      <c r="F1" s="207"/>
      <c r="G1" s="207"/>
      <c r="H1" s="207"/>
      <c r="I1" s="207"/>
      <c r="J1" s="207"/>
      <c r="K1" s="207"/>
      <c r="L1" s="207"/>
      <c r="M1" s="207"/>
      <c r="N1" s="207"/>
      <c r="O1" s="207"/>
    </row>
    <row r="2" spans="1:24" s="84" customFormat="1" ht="20.25">
      <c r="A2" s="197" t="s">
        <v>2</v>
      </c>
      <c r="B2" s="197"/>
      <c r="C2" s="197"/>
      <c r="D2" s="197"/>
      <c r="E2" s="197"/>
      <c r="F2" s="197"/>
      <c r="G2" s="197"/>
      <c r="H2" s="197"/>
      <c r="I2" s="197"/>
      <c r="J2" s="197"/>
      <c r="K2" s="197"/>
      <c r="L2" s="197"/>
      <c r="M2" s="197"/>
      <c r="N2" s="197"/>
      <c r="O2" s="197"/>
      <c r="P2" s="80"/>
      <c r="Q2" s="80"/>
      <c r="R2" s="80"/>
      <c r="S2" s="80"/>
      <c r="T2" s="80"/>
      <c r="U2" s="80"/>
      <c r="V2" s="80"/>
      <c r="W2" s="80"/>
      <c r="X2" s="80"/>
    </row>
    <row r="3" spans="1:24" s="84" customFormat="1" ht="18.75">
      <c r="A3" s="218"/>
      <c r="B3" s="218"/>
      <c r="C3" s="218"/>
      <c r="D3" s="218"/>
      <c r="E3" s="218"/>
      <c r="F3" s="218"/>
      <c r="G3" s="218"/>
      <c r="H3" s="218"/>
      <c r="I3" s="218"/>
      <c r="J3" s="218"/>
      <c r="K3" s="218"/>
      <c r="L3" s="218"/>
      <c r="M3" s="218"/>
      <c r="N3" s="218"/>
      <c r="O3" s="218"/>
      <c r="P3" s="80"/>
      <c r="Q3" s="80"/>
      <c r="R3" s="80"/>
      <c r="S3" s="80"/>
      <c r="T3" s="80"/>
      <c r="U3" s="80"/>
      <c r="V3" s="80"/>
      <c r="W3" s="80"/>
      <c r="X3" s="80"/>
    </row>
    <row r="4" spans="1:24"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80"/>
      <c r="Q4" s="80"/>
      <c r="R4" s="80"/>
      <c r="S4" s="80"/>
      <c r="T4" s="80"/>
      <c r="U4" s="80"/>
      <c r="V4" s="80"/>
      <c r="W4" s="80"/>
      <c r="X4" s="80"/>
    </row>
    <row r="5" spans="1:24" s="84" customFormat="1" ht="18.75">
      <c r="A5" s="193" t="s">
        <v>511</v>
      </c>
      <c r="B5" s="193"/>
      <c r="C5" s="193"/>
      <c r="D5" s="193"/>
      <c r="E5" s="193"/>
      <c r="F5" s="193"/>
      <c r="G5" s="193"/>
      <c r="H5" s="193"/>
      <c r="I5" s="193"/>
      <c r="J5" s="193"/>
      <c r="K5" s="193"/>
      <c r="L5" s="193"/>
      <c r="M5" s="193"/>
      <c r="N5" s="193"/>
      <c r="O5" s="193"/>
      <c r="P5" s="80"/>
      <c r="Q5" s="80"/>
      <c r="R5" s="80"/>
      <c r="S5" s="80"/>
      <c r="T5" s="80"/>
      <c r="U5" s="80"/>
      <c r="V5" s="80"/>
      <c r="W5" s="80"/>
      <c r="X5" s="80"/>
    </row>
    <row r="6" spans="1:24" s="84" customFormat="1" ht="18.75">
      <c r="A6" s="218"/>
      <c r="B6" s="218"/>
      <c r="C6" s="218"/>
      <c r="D6" s="218"/>
      <c r="E6" s="218"/>
      <c r="F6" s="218"/>
      <c r="G6" s="218"/>
      <c r="H6" s="218"/>
      <c r="I6" s="218"/>
      <c r="J6" s="218"/>
      <c r="K6" s="218"/>
      <c r="L6" s="218"/>
      <c r="M6" s="218"/>
      <c r="N6" s="218"/>
      <c r="O6" s="218"/>
      <c r="P6" s="80"/>
      <c r="Q6" s="80"/>
      <c r="R6" s="80"/>
      <c r="S6" s="80"/>
      <c r="T6" s="80"/>
      <c r="U6" s="80"/>
      <c r="V6" s="80"/>
      <c r="W6" s="80"/>
      <c r="X6" s="80"/>
    </row>
    <row r="7" spans="1:24"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80"/>
      <c r="Q7" s="80"/>
      <c r="R7" s="80"/>
      <c r="S7" s="80"/>
      <c r="T7" s="80"/>
      <c r="U7" s="80"/>
      <c r="V7" s="80"/>
      <c r="W7" s="80"/>
      <c r="X7" s="80"/>
    </row>
    <row r="8" spans="1:24" s="84" customFormat="1" ht="18.75">
      <c r="A8" s="193" t="s">
        <v>512</v>
      </c>
      <c r="B8" s="193"/>
      <c r="C8" s="193"/>
      <c r="D8" s="193"/>
      <c r="E8" s="193"/>
      <c r="F8" s="193"/>
      <c r="G8" s="193"/>
      <c r="H8" s="193"/>
      <c r="I8" s="193"/>
      <c r="J8" s="193"/>
      <c r="K8" s="193"/>
      <c r="L8" s="193"/>
      <c r="M8" s="193"/>
      <c r="N8" s="193"/>
      <c r="O8" s="193"/>
      <c r="P8" s="80"/>
      <c r="Q8" s="80"/>
      <c r="R8" s="80"/>
      <c r="S8" s="80"/>
      <c r="T8" s="80"/>
      <c r="U8" s="80"/>
      <c r="V8" s="80"/>
      <c r="W8" s="80"/>
      <c r="X8" s="80"/>
    </row>
    <row r="9" spans="1:24" s="84" customFormat="1" ht="15.75" customHeight="1">
      <c r="A9" s="203"/>
      <c r="B9" s="203"/>
      <c r="C9" s="203"/>
      <c r="D9" s="203"/>
      <c r="E9" s="203"/>
      <c r="F9" s="203"/>
      <c r="G9" s="203"/>
      <c r="H9" s="203"/>
      <c r="I9" s="203"/>
      <c r="J9" s="203"/>
      <c r="K9" s="203"/>
      <c r="L9" s="203"/>
      <c r="M9" s="203"/>
      <c r="N9" s="203"/>
      <c r="O9" s="203"/>
      <c r="P9" s="87"/>
      <c r="Q9" s="87"/>
      <c r="R9" s="87"/>
      <c r="S9" s="87"/>
      <c r="T9" s="87"/>
      <c r="U9" s="87"/>
      <c r="V9" s="87"/>
      <c r="W9" s="87"/>
      <c r="X9" s="87"/>
    </row>
    <row r="10" spans="1:24"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81"/>
      <c r="Q10" s="81"/>
      <c r="R10" s="81"/>
      <c r="S10" s="81"/>
      <c r="T10" s="81"/>
      <c r="U10" s="81"/>
      <c r="V10" s="81"/>
      <c r="W10" s="81"/>
      <c r="X10" s="81"/>
    </row>
    <row r="11" spans="1:24" s="88" customFormat="1" ht="15" customHeight="1">
      <c r="A11" s="193" t="s">
        <v>513</v>
      </c>
      <c r="B11" s="193"/>
      <c r="C11" s="193"/>
      <c r="D11" s="193"/>
      <c r="E11" s="193"/>
      <c r="F11" s="193"/>
      <c r="G11" s="193"/>
      <c r="H11" s="193"/>
      <c r="I11" s="193"/>
      <c r="J11" s="193"/>
      <c r="K11" s="193"/>
      <c r="L11" s="193"/>
      <c r="M11" s="193"/>
      <c r="N11" s="193"/>
      <c r="O11" s="193"/>
      <c r="P11" s="82"/>
      <c r="Q11" s="82"/>
      <c r="R11" s="82"/>
      <c r="S11" s="82"/>
      <c r="T11" s="82"/>
      <c r="U11" s="82"/>
      <c r="V11" s="82"/>
      <c r="W11" s="82"/>
      <c r="X11" s="82"/>
    </row>
    <row r="12" spans="1:24" s="88" customFormat="1" ht="15" customHeight="1">
      <c r="A12" s="193"/>
      <c r="B12" s="193"/>
      <c r="C12" s="193"/>
      <c r="D12" s="193"/>
      <c r="E12" s="193"/>
      <c r="F12" s="193"/>
      <c r="G12" s="193"/>
      <c r="H12" s="193"/>
      <c r="I12" s="193"/>
      <c r="J12" s="193"/>
      <c r="K12" s="193"/>
      <c r="L12" s="193"/>
      <c r="M12" s="193"/>
      <c r="N12" s="193"/>
      <c r="O12" s="193"/>
      <c r="P12" s="82"/>
      <c r="Q12" s="82"/>
      <c r="R12" s="82"/>
      <c r="S12" s="82"/>
      <c r="T12" s="82"/>
      <c r="U12" s="82"/>
      <c r="V12" s="82"/>
      <c r="W12" s="82"/>
      <c r="X12" s="82"/>
    </row>
    <row r="13" spans="1:24" s="88" customFormat="1" ht="20.2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82"/>
      <c r="Q13" s="82"/>
      <c r="R13" s="82"/>
      <c r="S13" s="82"/>
      <c r="T13" s="82"/>
      <c r="U13" s="82"/>
      <c r="V13" s="82"/>
      <c r="W13" s="82"/>
      <c r="X13" s="82"/>
    </row>
    <row r="14" spans="1:24" s="88" customFormat="1" ht="15" customHeight="1">
      <c r="A14" s="198"/>
      <c r="B14" s="198"/>
      <c r="C14" s="198"/>
      <c r="D14" s="198"/>
      <c r="E14" s="198"/>
      <c r="F14" s="198"/>
      <c r="G14" s="198"/>
      <c r="H14" s="198"/>
      <c r="I14" s="198"/>
      <c r="J14" s="198"/>
      <c r="K14" s="198"/>
      <c r="L14" s="198"/>
      <c r="M14" s="198"/>
      <c r="N14" s="198"/>
      <c r="O14" s="198"/>
      <c r="P14" s="87"/>
      <c r="Q14" s="87"/>
      <c r="R14" s="87"/>
      <c r="S14" s="87"/>
      <c r="T14" s="87"/>
      <c r="U14" s="87"/>
    </row>
    <row r="15" spans="1:24" s="88" customFormat="1" ht="29.25" customHeight="1">
      <c r="A15" s="21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2"/>
      <c r="C15" s="212"/>
      <c r="D15" s="212"/>
      <c r="E15" s="212"/>
      <c r="F15" s="212"/>
      <c r="G15" s="212"/>
      <c r="H15" s="212"/>
      <c r="I15" s="212"/>
      <c r="J15" s="212"/>
      <c r="K15" s="212"/>
      <c r="L15" s="212"/>
      <c r="M15" s="212"/>
      <c r="N15" s="212"/>
      <c r="O15" s="212"/>
      <c r="P15" s="91"/>
      <c r="Q15" s="89"/>
      <c r="R15" s="89"/>
      <c r="S15" s="89"/>
      <c r="T15" s="89"/>
      <c r="U15" s="89"/>
      <c r="V15" s="89"/>
      <c r="W15" s="89"/>
      <c r="X15" s="89"/>
    </row>
    <row r="16" spans="1:24" s="88" customFormat="1" ht="18.75" customHeight="1">
      <c r="A16" s="211"/>
      <c r="B16" s="211"/>
      <c r="C16" s="211"/>
      <c r="D16" s="211"/>
      <c r="E16" s="211"/>
      <c r="F16" s="211"/>
      <c r="G16" s="211"/>
      <c r="H16" s="211"/>
      <c r="I16" s="211"/>
      <c r="J16" s="211"/>
      <c r="K16" s="211"/>
      <c r="L16" s="211"/>
      <c r="M16" s="211"/>
      <c r="N16" s="211"/>
      <c r="O16" s="211"/>
      <c r="P16" s="91"/>
      <c r="Q16" s="89"/>
      <c r="R16" s="89"/>
      <c r="S16" s="89"/>
      <c r="T16" s="89"/>
      <c r="U16" s="89"/>
      <c r="V16" s="89"/>
      <c r="W16" s="89"/>
      <c r="X16" s="89"/>
    </row>
    <row r="17" spans="1:24" s="88" customFormat="1" ht="18.75" customHeight="1">
      <c r="A17" s="206" t="s">
        <v>308</v>
      </c>
      <c r="B17" s="206"/>
      <c r="C17" s="206"/>
      <c r="D17" s="206"/>
      <c r="E17" s="206"/>
      <c r="F17" s="206"/>
      <c r="G17" s="206"/>
      <c r="H17" s="206"/>
      <c r="I17" s="206"/>
      <c r="J17" s="206"/>
      <c r="K17" s="206"/>
      <c r="L17" s="206"/>
      <c r="M17" s="206"/>
      <c r="N17" s="206"/>
      <c r="O17" s="206"/>
      <c r="P17" s="91"/>
      <c r="Q17" s="89"/>
      <c r="R17" s="89"/>
      <c r="S17" s="89"/>
      <c r="T17" s="89"/>
      <c r="U17" s="89"/>
      <c r="V17" s="89"/>
      <c r="W17" s="89"/>
      <c r="X17" s="89"/>
    </row>
    <row r="18" spans="1:24" s="88" customFormat="1" ht="22.5" customHeight="1">
      <c r="A18" s="201"/>
      <c r="B18" s="201"/>
      <c r="C18" s="201"/>
      <c r="D18" s="201"/>
      <c r="E18" s="201"/>
      <c r="F18" s="201"/>
      <c r="G18" s="201"/>
      <c r="H18" s="201"/>
      <c r="I18" s="201"/>
      <c r="J18" s="201"/>
      <c r="K18" s="201"/>
      <c r="L18" s="201"/>
      <c r="M18" s="201"/>
      <c r="N18" s="201"/>
      <c r="O18" s="201"/>
      <c r="P18" s="87"/>
      <c r="Q18" s="87"/>
      <c r="R18" s="87"/>
      <c r="S18" s="87"/>
      <c r="T18" s="87"/>
      <c r="U18" s="87"/>
    </row>
    <row r="19" spans="1:24" s="88" customFormat="1" ht="106.5" customHeight="1">
      <c r="A19" s="210" t="s">
        <v>132</v>
      </c>
      <c r="B19" s="214" t="s">
        <v>158</v>
      </c>
      <c r="C19" s="215"/>
      <c r="D19" s="214" t="s">
        <v>159</v>
      </c>
      <c r="E19" s="213" t="s">
        <v>335</v>
      </c>
      <c r="F19" s="210" t="s">
        <v>160</v>
      </c>
      <c r="G19" s="210" t="s">
        <v>161</v>
      </c>
      <c r="H19" s="210" t="s">
        <v>162</v>
      </c>
      <c r="I19" s="210" t="s">
        <v>163</v>
      </c>
      <c r="J19" s="210" t="s">
        <v>164</v>
      </c>
      <c r="K19" s="210" t="s">
        <v>165</v>
      </c>
      <c r="L19" s="210" t="s">
        <v>336</v>
      </c>
      <c r="M19" s="210" t="s">
        <v>166</v>
      </c>
      <c r="N19" s="210"/>
      <c r="O19" s="219" t="s">
        <v>337</v>
      </c>
      <c r="P19" s="87"/>
      <c r="Q19" s="87"/>
      <c r="R19" s="87"/>
      <c r="S19" s="87"/>
      <c r="T19" s="87"/>
      <c r="U19" s="87"/>
    </row>
    <row r="20" spans="1:24" s="88" customFormat="1" ht="137.25" customHeight="1">
      <c r="A20" s="210"/>
      <c r="B20" s="110" t="s">
        <v>4</v>
      </c>
      <c r="C20" s="110" t="s">
        <v>3</v>
      </c>
      <c r="D20" s="216"/>
      <c r="E20" s="213"/>
      <c r="F20" s="210"/>
      <c r="G20" s="210"/>
      <c r="H20" s="210"/>
      <c r="I20" s="210"/>
      <c r="J20" s="210"/>
      <c r="K20" s="210"/>
      <c r="L20" s="210"/>
      <c r="M20" s="99" t="s">
        <v>167</v>
      </c>
      <c r="N20" s="110" t="s">
        <v>529</v>
      </c>
      <c r="O20" s="220"/>
      <c r="P20" s="87"/>
      <c r="Q20" s="87"/>
      <c r="R20" s="87"/>
      <c r="S20" s="87"/>
      <c r="T20" s="87"/>
      <c r="U20" s="87"/>
    </row>
    <row r="21" spans="1:24"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99">
        <v>15</v>
      </c>
      <c r="P21" s="87"/>
      <c r="Q21" s="87"/>
      <c r="R21" s="87"/>
      <c r="S21" s="87"/>
      <c r="T21" s="87"/>
      <c r="U21" s="87"/>
    </row>
    <row r="22" spans="1:24" s="88" customFormat="1" ht="32.25" customHeight="1">
      <c r="A22" s="1"/>
      <c r="B22" s="1"/>
      <c r="C22" s="1"/>
      <c r="D22" s="1"/>
      <c r="E22" s="1"/>
      <c r="F22" s="1"/>
      <c r="G22" s="1"/>
      <c r="H22" s="1"/>
      <c r="I22" s="1"/>
      <c r="J22" s="1"/>
      <c r="K22" s="1"/>
      <c r="L22" s="1"/>
      <c r="M22" s="1"/>
      <c r="N22" s="6"/>
      <c r="O22" s="6"/>
      <c r="P22" s="87"/>
      <c r="Q22" s="87"/>
      <c r="R22" s="87"/>
      <c r="S22" s="87"/>
      <c r="T22" s="87"/>
      <c r="U22" s="87"/>
    </row>
    <row r="23" spans="1:24" s="88" customFormat="1" ht="18.75">
      <c r="A23" s="162"/>
      <c r="B23" s="162"/>
      <c r="C23" s="162"/>
      <c r="D23" s="162"/>
      <c r="E23" s="162"/>
      <c r="F23" s="162"/>
      <c r="G23" s="162"/>
      <c r="H23" s="162"/>
      <c r="I23" s="51"/>
      <c r="J23" s="51"/>
      <c r="K23" s="51"/>
      <c r="L23" s="58"/>
      <c r="M23" s="58"/>
      <c r="N23" s="87"/>
      <c r="O23" s="87"/>
      <c r="P23" s="87"/>
      <c r="Q23" s="87"/>
      <c r="R23" s="87"/>
      <c r="S23" s="87"/>
    </row>
    <row r="24" spans="1:24" s="88" customFormat="1" ht="18.75">
      <c r="A24" s="162"/>
      <c r="B24" s="162"/>
      <c r="C24" s="162"/>
      <c r="D24" s="162"/>
      <c r="E24" s="162"/>
      <c r="F24" s="162"/>
      <c r="G24" s="162"/>
      <c r="H24" s="162"/>
      <c r="I24" s="51"/>
      <c r="J24" s="51"/>
      <c r="K24" s="51"/>
      <c r="L24" s="58"/>
      <c r="M24" s="58"/>
      <c r="N24" s="87"/>
      <c r="O24" s="87"/>
      <c r="P24" s="87"/>
      <c r="Q24" s="87"/>
      <c r="R24" s="87"/>
      <c r="S24" s="87"/>
    </row>
    <row r="25" spans="1:24" s="88" customFormat="1" ht="18.75">
      <c r="A25" s="163"/>
      <c r="B25" s="162"/>
      <c r="C25" s="162"/>
      <c r="D25" s="162"/>
      <c r="E25" s="162"/>
      <c r="F25" s="162"/>
      <c r="G25" s="162"/>
      <c r="H25" s="162"/>
      <c r="I25" s="51"/>
      <c r="J25" s="51"/>
      <c r="K25" s="51"/>
      <c r="L25" s="58"/>
      <c r="M25" s="58"/>
      <c r="N25" s="87"/>
      <c r="O25" s="87"/>
      <c r="P25" s="87"/>
      <c r="Q25" s="87"/>
      <c r="R25" s="87"/>
      <c r="S25" s="87"/>
    </row>
    <row r="26" spans="1:24" s="88" customFormat="1" ht="18.75">
      <c r="A26" s="163"/>
      <c r="B26" s="162"/>
      <c r="C26" s="162"/>
      <c r="D26" s="162"/>
      <c r="E26" s="162"/>
      <c r="F26" s="162"/>
      <c r="G26" s="162"/>
      <c r="H26" s="162"/>
      <c r="I26" s="51"/>
      <c r="J26" s="51"/>
      <c r="K26" s="51"/>
      <c r="L26" s="58"/>
      <c r="M26" s="58"/>
      <c r="N26" s="87"/>
      <c r="O26" s="87"/>
      <c r="P26" s="87"/>
      <c r="Q26" s="87"/>
      <c r="R26" s="87"/>
      <c r="S26" s="87"/>
    </row>
    <row r="27" spans="1:24" s="88" customFormat="1" ht="18.75">
      <c r="A27" s="163"/>
      <c r="B27" s="162"/>
      <c r="C27" s="162"/>
      <c r="D27" s="162"/>
      <c r="E27" s="162"/>
      <c r="F27" s="162"/>
      <c r="G27" s="162"/>
      <c r="H27" s="162"/>
      <c r="I27" s="51"/>
      <c r="J27" s="51"/>
      <c r="K27" s="51"/>
      <c r="L27" s="58"/>
      <c r="M27" s="58"/>
      <c r="N27" s="87"/>
      <c r="O27" s="87"/>
      <c r="P27" s="87"/>
      <c r="Q27" s="87"/>
      <c r="R27" s="87"/>
      <c r="S27" s="87"/>
    </row>
    <row r="28" spans="1:24" ht="20.25" customHeight="1">
      <c r="A28" s="164"/>
      <c r="B28" s="164"/>
      <c r="C28" s="164"/>
      <c r="D28" s="164"/>
      <c r="E28" s="164"/>
      <c r="F28" s="164"/>
      <c r="G28" s="164"/>
      <c r="H28" s="164"/>
      <c r="I28" s="164"/>
      <c r="J28" s="164"/>
      <c r="K28" s="164"/>
      <c r="L28" s="164"/>
      <c r="M28" s="164"/>
      <c r="N28" s="164"/>
      <c r="O28" s="165"/>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9" priority="1">
      <formula>CELL("защита",A1)</formula>
    </cfRule>
  </conditionalFormatting>
  <conditionalFormatting sqref="A22:O1048576">
    <cfRule type="expression" dxfId="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theme="0" tint="-0.249977111117893"/>
    <pageSetUpPr fitToPage="1"/>
  </sheetPr>
  <dimension ref="A1:EE45"/>
  <sheetViews>
    <sheetView view="pageBreakPreview" zoomScale="60" zoomScaleNormal="8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8" style="65" bestFit="1" customWidth="1"/>
    <col min="11" max="11" width="16.42578125" style="65" customWidth="1"/>
    <col min="12" max="13" width="8.7109375" style="65" customWidth="1"/>
    <col min="14" max="14" width="17.5703125" style="65" customWidth="1"/>
    <col min="15" max="15" width="17.42578125" style="65" customWidth="1"/>
    <col min="16" max="16" width="8.7109375" style="65" customWidth="1"/>
    <col min="17" max="17" width="9.85546875" style="65" customWidth="1"/>
    <col min="18" max="18" width="16.7109375" style="65" customWidth="1"/>
    <col min="19" max="19" width="17" style="65" customWidth="1"/>
    <col min="20" max="20" width="22.5703125" style="65" customWidth="1"/>
    <col min="21" max="21" width="23.42578125" style="65" customWidth="1"/>
    <col min="22" max="22" width="18.42578125" style="65" customWidth="1"/>
    <col min="23" max="23" width="18.28515625" style="65" customWidth="1"/>
    <col min="24" max="24" width="16.5703125" style="65" customWidth="1"/>
    <col min="25" max="25" width="19.42578125" style="65" customWidth="1"/>
    <col min="26" max="26" width="21.85546875" style="65" customWidth="1"/>
    <col min="27" max="27" width="10.5703125" style="65" customWidth="1"/>
    <col min="28" max="28" width="9.85546875" style="65" customWidth="1"/>
    <col min="29" max="29" width="14.140625" style="65" customWidth="1"/>
    <col min="30" max="30" width="11.85546875" style="65" customWidth="1"/>
    <col min="31" max="34" width="19.42578125" style="65" customWidth="1"/>
    <col min="35" max="35" width="20.42578125" style="65" customWidth="1"/>
    <col min="36" max="36" width="21.140625" style="65" customWidth="1"/>
    <col min="37" max="37" width="17.5703125" style="65" customWidth="1"/>
    <col min="38" max="38" width="14.5703125" style="65" customWidth="1"/>
    <col min="39" max="39" width="10.7109375" style="65"/>
    <col min="40" max="40" width="19.140625" style="65" customWidth="1"/>
    <col min="41" max="41" width="20.42578125" style="65" customWidth="1"/>
    <col min="42" max="259" width="10.7109375" style="65"/>
    <col min="260" max="264" width="15.7109375" style="65" customWidth="1"/>
    <col min="265" max="268" width="12.7109375" style="65" customWidth="1"/>
    <col min="269" max="272" width="15.7109375" style="65" customWidth="1"/>
    <col min="273" max="273" width="22.85546875" style="65" customWidth="1"/>
    <col min="274" max="274" width="20.7109375" style="65" customWidth="1"/>
    <col min="275" max="275" width="16.7109375" style="65" customWidth="1"/>
    <col min="276" max="515" width="10.7109375" style="65"/>
    <col min="516" max="520" width="15.7109375" style="65" customWidth="1"/>
    <col min="521" max="524" width="12.7109375" style="65" customWidth="1"/>
    <col min="525" max="528" width="15.7109375" style="65" customWidth="1"/>
    <col min="529" max="529" width="22.85546875" style="65" customWidth="1"/>
    <col min="530" max="530" width="20.7109375" style="65" customWidth="1"/>
    <col min="531" max="531" width="16.7109375" style="65" customWidth="1"/>
    <col min="532" max="771" width="10.7109375" style="65"/>
    <col min="772" max="776" width="15.7109375" style="65" customWidth="1"/>
    <col min="777" max="780" width="12.7109375" style="65" customWidth="1"/>
    <col min="781" max="784" width="15.7109375" style="65" customWidth="1"/>
    <col min="785" max="785" width="22.85546875" style="65" customWidth="1"/>
    <col min="786" max="786" width="20.7109375" style="65" customWidth="1"/>
    <col min="787" max="787" width="16.7109375" style="65" customWidth="1"/>
    <col min="788" max="1027" width="10.7109375" style="65"/>
    <col min="1028" max="1032" width="15.7109375" style="65" customWidth="1"/>
    <col min="1033" max="1036" width="12.7109375" style="65" customWidth="1"/>
    <col min="1037" max="1040" width="15.7109375" style="65" customWidth="1"/>
    <col min="1041" max="1041" width="22.85546875" style="65" customWidth="1"/>
    <col min="1042" max="1042" width="20.7109375" style="65" customWidth="1"/>
    <col min="1043" max="1043" width="16.7109375" style="65" customWidth="1"/>
    <col min="1044" max="1283" width="10.7109375" style="65"/>
    <col min="1284" max="1288" width="15.7109375" style="65" customWidth="1"/>
    <col min="1289" max="1292" width="12.7109375" style="65" customWidth="1"/>
    <col min="1293" max="1296" width="15.7109375" style="65" customWidth="1"/>
    <col min="1297" max="1297" width="22.85546875" style="65" customWidth="1"/>
    <col min="1298" max="1298" width="20.7109375" style="65" customWidth="1"/>
    <col min="1299" max="1299" width="16.7109375" style="65" customWidth="1"/>
    <col min="1300" max="1539" width="10.7109375" style="65"/>
    <col min="1540" max="1544" width="15.7109375" style="65" customWidth="1"/>
    <col min="1545" max="1548" width="12.7109375" style="65" customWidth="1"/>
    <col min="1549" max="1552" width="15.7109375" style="65" customWidth="1"/>
    <col min="1553" max="1553" width="22.85546875" style="65" customWidth="1"/>
    <col min="1554" max="1554" width="20.7109375" style="65" customWidth="1"/>
    <col min="1555" max="1555" width="16.7109375" style="65" customWidth="1"/>
    <col min="1556" max="1795" width="10.7109375" style="65"/>
    <col min="1796" max="1800" width="15.7109375" style="65" customWidth="1"/>
    <col min="1801" max="1804" width="12.7109375" style="65" customWidth="1"/>
    <col min="1805" max="1808" width="15.7109375" style="65" customWidth="1"/>
    <col min="1809" max="1809" width="22.85546875" style="65" customWidth="1"/>
    <col min="1810" max="1810" width="20.7109375" style="65" customWidth="1"/>
    <col min="1811" max="1811" width="16.7109375" style="65" customWidth="1"/>
    <col min="1812" max="2051" width="10.7109375" style="65"/>
    <col min="2052" max="2056" width="15.7109375" style="65" customWidth="1"/>
    <col min="2057" max="2060" width="12.7109375" style="65" customWidth="1"/>
    <col min="2061" max="2064" width="15.7109375" style="65" customWidth="1"/>
    <col min="2065" max="2065" width="22.85546875" style="65" customWidth="1"/>
    <col min="2066" max="2066" width="20.7109375" style="65" customWidth="1"/>
    <col min="2067" max="2067" width="16.7109375" style="65" customWidth="1"/>
    <col min="2068" max="2307" width="10.7109375" style="65"/>
    <col min="2308" max="2312" width="15.7109375" style="65" customWidth="1"/>
    <col min="2313" max="2316" width="12.7109375" style="65" customWidth="1"/>
    <col min="2317" max="2320" width="15.7109375" style="65" customWidth="1"/>
    <col min="2321" max="2321" width="22.85546875" style="65" customWidth="1"/>
    <col min="2322" max="2322" width="20.7109375" style="65" customWidth="1"/>
    <col min="2323" max="2323" width="16.7109375" style="65" customWidth="1"/>
    <col min="2324" max="2563" width="10.7109375" style="65"/>
    <col min="2564" max="2568" width="15.7109375" style="65" customWidth="1"/>
    <col min="2569" max="2572" width="12.7109375" style="65" customWidth="1"/>
    <col min="2573" max="2576" width="15.7109375" style="65" customWidth="1"/>
    <col min="2577" max="2577" width="22.85546875" style="65" customWidth="1"/>
    <col min="2578" max="2578" width="20.7109375" style="65" customWidth="1"/>
    <col min="2579" max="2579" width="16.7109375" style="65" customWidth="1"/>
    <col min="2580" max="2819" width="10.7109375" style="65"/>
    <col min="2820" max="2824" width="15.7109375" style="65" customWidth="1"/>
    <col min="2825" max="2828" width="12.7109375" style="65" customWidth="1"/>
    <col min="2829" max="2832" width="15.7109375" style="65" customWidth="1"/>
    <col min="2833" max="2833" width="22.85546875" style="65" customWidth="1"/>
    <col min="2834" max="2834" width="20.7109375" style="65" customWidth="1"/>
    <col min="2835" max="2835" width="16.7109375" style="65" customWidth="1"/>
    <col min="2836" max="3075" width="10.7109375" style="65"/>
    <col min="3076" max="3080" width="15.7109375" style="65" customWidth="1"/>
    <col min="3081" max="3084" width="12.7109375" style="65" customWidth="1"/>
    <col min="3085" max="3088" width="15.7109375" style="65" customWidth="1"/>
    <col min="3089" max="3089" width="22.85546875" style="65" customWidth="1"/>
    <col min="3090" max="3090" width="20.7109375" style="65" customWidth="1"/>
    <col min="3091" max="3091" width="16.7109375" style="65" customWidth="1"/>
    <col min="3092" max="3331" width="10.7109375" style="65"/>
    <col min="3332" max="3336" width="15.7109375" style="65" customWidth="1"/>
    <col min="3337" max="3340" width="12.7109375" style="65" customWidth="1"/>
    <col min="3341" max="3344" width="15.7109375" style="65" customWidth="1"/>
    <col min="3345" max="3345" width="22.85546875" style="65" customWidth="1"/>
    <col min="3346" max="3346" width="20.7109375" style="65" customWidth="1"/>
    <col min="3347" max="3347" width="16.7109375" style="65" customWidth="1"/>
    <col min="3348" max="3587" width="10.7109375" style="65"/>
    <col min="3588" max="3592" width="15.7109375" style="65" customWidth="1"/>
    <col min="3593" max="3596" width="12.7109375" style="65" customWidth="1"/>
    <col min="3597" max="3600" width="15.7109375" style="65" customWidth="1"/>
    <col min="3601" max="3601" width="22.85546875" style="65" customWidth="1"/>
    <col min="3602" max="3602" width="20.7109375" style="65" customWidth="1"/>
    <col min="3603" max="3603" width="16.7109375" style="65" customWidth="1"/>
    <col min="3604" max="3843" width="10.7109375" style="65"/>
    <col min="3844" max="3848" width="15.7109375" style="65" customWidth="1"/>
    <col min="3849" max="3852" width="12.7109375" style="65" customWidth="1"/>
    <col min="3853" max="3856" width="15.7109375" style="65" customWidth="1"/>
    <col min="3857" max="3857" width="22.85546875" style="65" customWidth="1"/>
    <col min="3858" max="3858" width="20.7109375" style="65" customWidth="1"/>
    <col min="3859" max="3859" width="16.7109375" style="65" customWidth="1"/>
    <col min="3860" max="4099" width="10.7109375" style="65"/>
    <col min="4100" max="4104" width="15.7109375" style="65" customWidth="1"/>
    <col min="4105" max="4108" width="12.7109375" style="65" customWidth="1"/>
    <col min="4109" max="4112" width="15.7109375" style="65" customWidth="1"/>
    <col min="4113" max="4113" width="22.85546875" style="65" customWidth="1"/>
    <col min="4114" max="4114" width="20.7109375" style="65" customWidth="1"/>
    <col min="4115" max="4115" width="16.7109375" style="65" customWidth="1"/>
    <col min="4116" max="4355" width="10.7109375" style="65"/>
    <col min="4356" max="4360" width="15.7109375" style="65" customWidth="1"/>
    <col min="4361" max="4364" width="12.7109375" style="65" customWidth="1"/>
    <col min="4365" max="4368" width="15.7109375" style="65" customWidth="1"/>
    <col min="4369" max="4369" width="22.85546875" style="65" customWidth="1"/>
    <col min="4370" max="4370" width="20.7109375" style="65" customWidth="1"/>
    <col min="4371" max="4371" width="16.7109375" style="65" customWidth="1"/>
    <col min="4372" max="4611" width="10.7109375" style="65"/>
    <col min="4612" max="4616" width="15.7109375" style="65" customWidth="1"/>
    <col min="4617" max="4620" width="12.7109375" style="65" customWidth="1"/>
    <col min="4621" max="4624" width="15.7109375" style="65" customWidth="1"/>
    <col min="4625" max="4625" width="22.85546875" style="65" customWidth="1"/>
    <col min="4626" max="4626" width="20.7109375" style="65" customWidth="1"/>
    <col min="4627" max="4627" width="16.7109375" style="65" customWidth="1"/>
    <col min="4628" max="4867" width="10.7109375" style="65"/>
    <col min="4868" max="4872" width="15.7109375" style="65" customWidth="1"/>
    <col min="4873" max="4876" width="12.7109375" style="65" customWidth="1"/>
    <col min="4877" max="4880" width="15.7109375" style="65" customWidth="1"/>
    <col min="4881" max="4881" width="22.85546875" style="65" customWidth="1"/>
    <col min="4882" max="4882" width="20.7109375" style="65" customWidth="1"/>
    <col min="4883" max="4883" width="16.7109375" style="65" customWidth="1"/>
    <col min="4884" max="5123" width="10.7109375" style="65"/>
    <col min="5124" max="5128" width="15.7109375" style="65" customWidth="1"/>
    <col min="5129" max="5132" width="12.7109375" style="65" customWidth="1"/>
    <col min="5133" max="5136" width="15.7109375" style="65" customWidth="1"/>
    <col min="5137" max="5137" width="22.85546875" style="65" customWidth="1"/>
    <col min="5138" max="5138" width="20.7109375" style="65" customWidth="1"/>
    <col min="5139" max="5139" width="16.7109375" style="65" customWidth="1"/>
    <col min="5140" max="5379" width="10.7109375" style="65"/>
    <col min="5380" max="5384" width="15.7109375" style="65" customWidth="1"/>
    <col min="5385" max="5388" width="12.7109375" style="65" customWidth="1"/>
    <col min="5389" max="5392" width="15.7109375" style="65" customWidth="1"/>
    <col min="5393" max="5393" width="22.85546875" style="65" customWidth="1"/>
    <col min="5394" max="5394" width="20.7109375" style="65" customWidth="1"/>
    <col min="5395" max="5395" width="16.7109375" style="65" customWidth="1"/>
    <col min="5396" max="5635" width="10.7109375" style="65"/>
    <col min="5636" max="5640" width="15.7109375" style="65" customWidth="1"/>
    <col min="5641" max="5644" width="12.7109375" style="65" customWidth="1"/>
    <col min="5645" max="5648" width="15.7109375" style="65" customWidth="1"/>
    <col min="5649" max="5649" width="22.85546875" style="65" customWidth="1"/>
    <col min="5650" max="5650" width="20.7109375" style="65" customWidth="1"/>
    <col min="5651" max="5651" width="16.7109375" style="65" customWidth="1"/>
    <col min="5652" max="5891" width="10.7109375" style="65"/>
    <col min="5892" max="5896" width="15.7109375" style="65" customWidth="1"/>
    <col min="5897" max="5900" width="12.7109375" style="65" customWidth="1"/>
    <col min="5901" max="5904" width="15.7109375" style="65" customWidth="1"/>
    <col min="5905" max="5905" width="22.85546875" style="65" customWidth="1"/>
    <col min="5906" max="5906" width="20.7109375" style="65" customWidth="1"/>
    <col min="5907" max="5907" width="16.7109375" style="65" customWidth="1"/>
    <col min="5908" max="6147" width="10.7109375" style="65"/>
    <col min="6148" max="6152" width="15.7109375" style="65" customWidth="1"/>
    <col min="6153" max="6156" width="12.7109375" style="65" customWidth="1"/>
    <col min="6157" max="6160" width="15.7109375" style="65" customWidth="1"/>
    <col min="6161" max="6161" width="22.85546875" style="65" customWidth="1"/>
    <col min="6162" max="6162" width="20.7109375" style="65" customWidth="1"/>
    <col min="6163" max="6163" width="16.7109375" style="65" customWidth="1"/>
    <col min="6164" max="6403" width="10.7109375" style="65"/>
    <col min="6404" max="6408" width="15.7109375" style="65" customWidth="1"/>
    <col min="6409" max="6412" width="12.7109375" style="65" customWidth="1"/>
    <col min="6413" max="6416" width="15.7109375" style="65" customWidth="1"/>
    <col min="6417" max="6417" width="22.85546875" style="65" customWidth="1"/>
    <col min="6418" max="6418" width="20.7109375" style="65" customWidth="1"/>
    <col min="6419" max="6419" width="16.7109375" style="65" customWidth="1"/>
    <col min="6420" max="6659" width="10.7109375" style="65"/>
    <col min="6660" max="6664" width="15.7109375" style="65" customWidth="1"/>
    <col min="6665" max="6668" width="12.7109375" style="65" customWidth="1"/>
    <col min="6669" max="6672" width="15.7109375" style="65" customWidth="1"/>
    <col min="6673" max="6673" width="22.85546875" style="65" customWidth="1"/>
    <col min="6674" max="6674" width="20.7109375" style="65" customWidth="1"/>
    <col min="6675" max="6675" width="16.7109375" style="65" customWidth="1"/>
    <col min="6676" max="6915" width="10.7109375" style="65"/>
    <col min="6916" max="6920" width="15.7109375" style="65" customWidth="1"/>
    <col min="6921" max="6924" width="12.7109375" style="65" customWidth="1"/>
    <col min="6925" max="6928" width="15.7109375" style="65" customWidth="1"/>
    <col min="6929" max="6929" width="22.85546875" style="65" customWidth="1"/>
    <col min="6930" max="6930" width="20.7109375" style="65" customWidth="1"/>
    <col min="6931" max="6931" width="16.7109375" style="65" customWidth="1"/>
    <col min="6932" max="7171" width="10.7109375" style="65"/>
    <col min="7172" max="7176" width="15.7109375" style="65" customWidth="1"/>
    <col min="7177" max="7180" width="12.7109375" style="65" customWidth="1"/>
    <col min="7181" max="7184" width="15.7109375" style="65" customWidth="1"/>
    <col min="7185" max="7185" width="22.85546875" style="65" customWidth="1"/>
    <col min="7186" max="7186" width="20.7109375" style="65" customWidth="1"/>
    <col min="7187" max="7187" width="16.7109375" style="65" customWidth="1"/>
    <col min="7188" max="7427" width="10.7109375" style="65"/>
    <col min="7428" max="7432" width="15.7109375" style="65" customWidth="1"/>
    <col min="7433" max="7436" width="12.7109375" style="65" customWidth="1"/>
    <col min="7437" max="7440" width="15.7109375" style="65" customWidth="1"/>
    <col min="7441" max="7441" width="22.85546875" style="65" customWidth="1"/>
    <col min="7442" max="7442" width="20.7109375" style="65" customWidth="1"/>
    <col min="7443" max="7443" width="16.7109375" style="65" customWidth="1"/>
    <col min="7444" max="7683" width="10.7109375" style="65"/>
    <col min="7684" max="7688" width="15.7109375" style="65" customWidth="1"/>
    <col min="7689" max="7692" width="12.7109375" style="65" customWidth="1"/>
    <col min="7693" max="7696" width="15.7109375" style="65" customWidth="1"/>
    <col min="7697" max="7697" width="22.85546875" style="65" customWidth="1"/>
    <col min="7698" max="7698" width="20.7109375" style="65" customWidth="1"/>
    <col min="7699" max="7699" width="16.7109375" style="65" customWidth="1"/>
    <col min="7700" max="7939" width="10.7109375" style="65"/>
    <col min="7940" max="7944" width="15.7109375" style="65" customWidth="1"/>
    <col min="7945" max="7948" width="12.7109375" style="65" customWidth="1"/>
    <col min="7949" max="7952" width="15.7109375" style="65" customWidth="1"/>
    <col min="7953" max="7953" width="22.85546875" style="65" customWidth="1"/>
    <col min="7954" max="7954" width="20.7109375" style="65" customWidth="1"/>
    <col min="7955" max="7955" width="16.7109375" style="65" customWidth="1"/>
    <col min="7956" max="8195" width="10.7109375" style="65"/>
    <col min="8196" max="8200" width="15.7109375" style="65" customWidth="1"/>
    <col min="8201" max="8204" width="12.7109375" style="65" customWidth="1"/>
    <col min="8205" max="8208" width="15.7109375" style="65" customWidth="1"/>
    <col min="8209" max="8209" width="22.85546875" style="65" customWidth="1"/>
    <col min="8210" max="8210" width="20.7109375" style="65" customWidth="1"/>
    <col min="8211" max="8211" width="16.7109375" style="65" customWidth="1"/>
    <col min="8212" max="8451" width="10.7109375" style="65"/>
    <col min="8452" max="8456" width="15.7109375" style="65" customWidth="1"/>
    <col min="8457" max="8460" width="12.7109375" style="65" customWidth="1"/>
    <col min="8461" max="8464" width="15.7109375" style="65" customWidth="1"/>
    <col min="8465" max="8465" width="22.85546875" style="65" customWidth="1"/>
    <col min="8466" max="8466" width="20.7109375" style="65" customWidth="1"/>
    <col min="8467" max="8467" width="16.7109375" style="65" customWidth="1"/>
    <col min="8468" max="8707" width="10.7109375" style="65"/>
    <col min="8708" max="8712" width="15.7109375" style="65" customWidth="1"/>
    <col min="8713" max="8716" width="12.7109375" style="65" customWidth="1"/>
    <col min="8717" max="8720" width="15.7109375" style="65" customWidth="1"/>
    <col min="8721" max="8721" width="22.85546875" style="65" customWidth="1"/>
    <col min="8722" max="8722" width="20.7109375" style="65" customWidth="1"/>
    <col min="8723" max="8723" width="16.7109375" style="65" customWidth="1"/>
    <col min="8724" max="8963" width="10.7109375" style="65"/>
    <col min="8964" max="8968" width="15.7109375" style="65" customWidth="1"/>
    <col min="8969" max="8972" width="12.7109375" style="65" customWidth="1"/>
    <col min="8973" max="8976" width="15.7109375" style="65" customWidth="1"/>
    <col min="8977" max="8977" width="22.85546875" style="65" customWidth="1"/>
    <col min="8978" max="8978" width="20.7109375" style="65" customWidth="1"/>
    <col min="8979" max="8979" width="16.7109375" style="65" customWidth="1"/>
    <col min="8980" max="9219" width="10.7109375" style="65"/>
    <col min="9220" max="9224" width="15.7109375" style="65" customWidth="1"/>
    <col min="9225" max="9228" width="12.7109375" style="65" customWidth="1"/>
    <col min="9229" max="9232" width="15.7109375" style="65" customWidth="1"/>
    <col min="9233" max="9233" width="22.85546875" style="65" customWidth="1"/>
    <col min="9234" max="9234" width="20.7109375" style="65" customWidth="1"/>
    <col min="9235" max="9235" width="16.7109375" style="65" customWidth="1"/>
    <col min="9236" max="9475" width="10.7109375" style="65"/>
    <col min="9476" max="9480" width="15.7109375" style="65" customWidth="1"/>
    <col min="9481" max="9484" width="12.7109375" style="65" customWidth="1"/>
    <col min="9485" max="9488" width="15.7109375" style="65" customWidth="1"/>
    <col min="9489" max="9489" width="22.85546875" style="65" customWidth="1"/>
    <col min="9490" max="9490" width="20.7109375" style="65" customWidth="1"/>
    <col min="9491" max="9491" width="16.7109375" style="65" customWidth="1"/>
    <col min="9492" max="9731" width="10.7109375" style="65"/>
    <col min="9732" max="9736" width="15.7109375" style="65" customWidth="1"/>
    <col min="9737" max="9740" width="12.7109375" style="65" customWidth="1"/>
    <col min="9741" max="9744" width="15.7109375" style="65" customWidth="1"/>
    <col min="9745" max="9745" width="22.85546875" style="65" customWidth="1"/>
    <col min="9746" max="9746" width="20.7109375" style="65" customWidth="1"/>
    <col min="9747" max="9747" width="16.7109375" style="65" customWidth="1"/>
    <col min="9748" max="9987" width="10.7109375" style="65"/>
    <col min="9988" max="9992" width="15.7109375" style="65" customWidth="1"/>
    <col min="9993" max="9996" width="12.7109375" style="65" customWidth="1"/>
    <col min="9997" max="10000" width="15.7109375" style="65" customWidth="1"/>
    <col min="10001" max="10001" width="22.85546875" style="65" customWidth="1"/>
    <col min="10002" max="10002" width="20.7109375" style="65" customWidth="1"/>
    <col min="10003" max="10003" width="16.7109375" style="65" customWidth="1"/>
    <col min="10004" max="10243" width="10.7109375" style="65"/>
    <col min="10244" max="10248" width="15.7109375" style="65" customWidth="1"/>
    <col min="10249" max="10252" width="12.7109375" style="65" customWidth="1"/>
    <col min="10253" max="10256" width="15.7109375" style="65" customWidth="1"/>
    <col min="10257" max="10257" width="22.85546875" style="65" customWidth="1"/>
    <col min="10258" max="10258" width="20.7109375" style="65" customWidth="1"/>
    <col min="10259" max="10259" width="16.7109375" style="65" customWidth="1"/>
    <col min="10260" max="10499" width="10.7109375" style="65"/>
    <col min="10500" max="10504" width="15.7109375" style="65" customWidth="1"/>
    <col min="10505" max="10508" width="12.7109375" style="65" customWidth="1"/>
    <col min="10509" max="10512" width="15.7109375" style="65" customWidth="1"/>
    <col min="10513" max="10513" width="22.85546875" style="65" customWidth="1"/>
    <col min="10514" max="10514" width="20.7109375" style="65" customWidth="1"/>
    <col min="10515" max="10515" width="16.7109375" style="65" customWidth="1"/>
    <col min="10516" max="10755" width="10.7109375" style="65"/>
    <col min="10756" max="10760" width="15.7109375" style="65" customWidth="1"/>
    <col min="10761" max="10764" width="12.7109375" style="65" customWidth="1"/>
    <col min="10765" max="10768" width="15.7109375" style="65" customWidth="1"/>
    <col min="10769" max="10769" width="22.85546875" style="65" customWidth="1"/>
    <col min="10770" max="10770" width="20.7109375" style="65" customWidth="1"/>
    <col min="10771" max="10771" width="16.7109375" style="65" customWidth="1"/>
    <col min="10772" max="11011" width="10.7109375" style="65"/>
    <col min="11012" max="11016" width="15.7109375" style="65" customWidth="1"/>
    <col min="11017" max="11020" width="12.7109375" style="65" customWidth="1"/>
    <col min="11021" max="11024" width="15.7109375" style="65" customWidth="1"/>
    <col min="11025" max="11025" width="22.85546875" style="65" customWidth="1"/>
    <col min="11026" max="11026" width="20.7109375" style="65" customWidth="1"/>
    <col min="11027" max="11027" width="16.7109375" style="65" customWidth="1"/>
    <col min="11028" max="11267" width="10.7109375" style="65"/>
    <col min="11268" max="11272" width="15.7109375" style="65" customWidth="1"/>
    <col min="11273" max="11276" width="12.7109375" style="65" customWidth="1"/>
    <col min="11277" max="11280" width="15.7109375" style="65" customWidth="1"/>
    <col min="11281" max="11281" width="22.85546875" style="65" customWidth="1"/>
    <col min="11282" max="11282" width="20.7109375" style="65" customWidth="1"/>
    <col min="11283" max="11283" width="16.7109375" style="65" customWidth="1"/>
    <col min="11284" max="11523" width="10.7109375" style="65"/>
    <col min="11524" max="11528" width="15.7109375" style="65" customWidth="1"/>
    <col min="11529" max="11532" width="12.7109375" style="65" customWidth="1"/>
    <col min="11533" max="11536" width="15.7109375" style="65" customWidth="1"/>
    <col min="11537" max="11537" width="22.85546875" style="65" customWidth="1"/>
    <col min="11538" max="11538" width="20.7109375" style="65" customWidth="1"/>
    <col min="11539" max="11539" width="16.7109375" style="65" customWidth="1"/>
    <col min="11540" max="11779" width="10.7109375" style="65"/>
    <col min="11780" max="11784" width="15.7109375" style="65" customWidth="1"/>
    <col min="11785" max="11788" width="12.7109375" style="65" customWidth="1"/>
    <col min="11789" max="11792" width="15.7109375" style="65" customWidth="1"/>
    <col min="11793" max="11793" width="22.85546875" style="65" customWidth="1"/>
    <col min="11794" max="11794" width="20.7109375" style="65" customWidth="1"/>
    <col min="11795" max="11795" width="16.7109375" style="65" customWidth="1"/>
    <col min="11796" max="12035" width="10.7109375" style="65"/>
    <col min="12036" max="12040" width="15.7109375" style="65" customWidth="1"/>
    <col min="12041" max="12044" width="12.7109375" style="65" customWidth="1"/>
    <col min="12045" max="12048" width="15.7109375" style="65" customWidth="1"/>
    <col min="12049" max="12049" width="22.85546875" style="65" customWidth="1"/>
    <col min="12050" max="12050" width="20.7109375" style="65" customWidth="1"/>
    <col min="12051" max="12051" width="16.7109375" style="65" customWidth="1"/>
    <col min="12052" max="12291" width="10.7109375" style="65"/>
    <col min="12292" max="12296" width="15.7109375" style="65" customWidth="1"/>
    <col min="12297" max="12300" width="12.7109375" style="65" customWidth="1"/>
    <col min="12301" max="12304" width="15.7109375" style="65" customWidth="1"/>
    <col min="12305" max="12305" width="22.85546875" style="65" customWidth="1"/>
    <col min="12306" max="12306" width="20.7109375" style="65" customWidth="1"/>
    <col min="12307" max="12307" width="16.7109375" style="65" customWidth="1"/>
    <col min="12308" max="12547" width="10.7109375" style="65"/>
    <col min="12548" max="12552" width="15.7109375" style="65" customWidth="1"/>
    <col min="12553" max="12556" width="12.7109375" style="65" customWidth="1"/>
    <col min="12557" max="12560" width="15.7109375" style="65" customWidth="1"/>
    <col min="12561" max="12561" width="22.85546875" style="65" customWidth="1"/>
    <col min="12562" max="12562" width="20.7109375" style="65" customWidth="1"/>
    <col min="12563" max="12563" width="16.7109375" style="65" customWidth="1"/>
    <col min="12564" max="12803" width="10.7109375" style="65"/>
    <col min="12804" max="12808" width="15.7109375" style="65" customWidth="1"/>
    <col min="12809" max="12812" width="12.7109375" style="65" customWidth="1"/>
    <col min="12813" max="12816" width="15.7109375" style="65" customWidth="1"/>
    <col min="12817" max="12817" width="22.85546875" style="65" customWidth="1"/>
    <col min="12818" max="12818" width="20.7109375" style="65" customWidth="1"/>
    <col min="12819" max="12819" width="16.7109375" style="65" customWidth="1"/>
    <col min="12820" max="13059" width="10.7109375" style="65"/>
    <col min="13060" max="13064" width="15.7109375" style="65" customWidth="1"/>
    <col min="13065" max="13068" width="12.7109375" style="65" customWidth="1"/>
    <col min="13069" max="13072" width="15.7109375" style="65" customWidth="1"/>
    <col min="13073" max="13073" width="22.85546875" style="65" customWidth="1"/>
    <col min="13074" max="13074" width="20.7109375" style="65" customWidth="1"/>
    <col min="13075" max="13075" width="16.7109375" style="65" customWidth="1"/>
    <col min="13076" max="13315" width="10.7109375" style="65"/>
    <col min="13316" max="13320" width="15.7109375" style="65" customWidth="1"/>
    <col min="13321" max="13324" width="12.7109375" style="65" customWidth="1"/>
    <col min="13325" max="13328" width="15.7109375" style="65" customWidth="1"/>
    <col min="13329" max="13329" width="22.85546875" style="65" customWidth="1"/>
    <col min="13330" max="13330" width="20.7109375" style="65" customWidth="1"/>
    <col min="13331" max="13331" width="16.7109375" style="65" customWidth="1"/>
    <col min="13332" max="13571" width="10.7109375" style="65"/>
    <col min="13572" max="13576" width="15.7109375" style="65" customWidth="1"/>
    <col min="13577" max="13580" width="12.7109375" style="65" customWidth="1"/>
    <col min="13581" max="13584" width="15.7109375" style="65" customWidth="1"/>
    <col min="13585" max="13585" width="22.85546875" style="65" customWidth="1"/>
    <col min="13586" max="13586" width="20.7109375" style="65" customWidth="1"/>
    <col min="13587" max="13587" width="16.7109375" style="65" customWidth="1"/>
    <col min="13588" max="13827" width="10.7109375" style="65"/>
    <col min="13828" max="13832" width="15.7109375" style="65" customWidth="1"/>
    <col min="13833" max="13836" width="12.7109375" style="65" customWidth="1"/>
    <col min="13837" max="13840" width="15.7109375" style="65" customWidth="1"/>
    <col min="13841" max="13841" width="22.85546875" style="65" customWidth="1"/>
    <col min="13842" max="13842" width="20.7109375" style="65" customWidth="1"/>
    <col min="13843" max="13843" width="16.7109375" style="65" customWidth="1"/>
    <col min="13844" max="14083" width="10.7109375" style="65"/>
    <col min="14084" max="14088" width="15.7109375" style="65" customWidth="1"/>
    <col min="14089" max="14092" width="12.7109375" style="65" customWidth="1"/>
    <col min="14093" max="14096" width="15.7109375" style="65" customWidth="1"/>
    <col min="14097" max="14097" width="22.85546875" style="65" customWidth="1"/>
    <col min="14098" max="14098" width="20.7109375" style="65" customWidth="1"/>
    <col min="14099" max="14099" width="16.7109375" style="65" customWidth="1"/>
    <col min="14100" max="14339" width="10.7109375" style="65"/>
    <col min="14340" max="14344" width="15.7109375" style="65" customWidth="1"/>
    <col min="14345" max="14348" width="12.7109375" style="65" customWidth="1"/>
    <col min="14349" max="14352" width="15.7109375" style="65" customWidth="1"/>
    <col min="14353" max="14353" width="22.85546875" style="65" customWidth="1"/>
    <col min="14354" max="14354" width="20.7109375" style="65" customWidth="1"/>
    <col min="14355" max="14355" width="16.7109375" style="65" customWidth="1"/>
    <col min="14356" max="14595" width="10.7109375" style="65"/>
    <col min="14596" max="14600" width="15.7109375" style="65" customWidth="1"/>
    <col min="14601" max="14604" width="12.7109375" style="65" customWidth="1"/>
    <col min="14605" max="14608" width="15.7109375" style="65" customWidth="1"/>
    <col min="14609" max="14609" width="22.85546875" style="65" customWidth="1"/>
    <col min="14610" max="14610" width="20.7109375" style="65" customWidth="1"/>
    <col min="14611" max="14611" width="16.7109375" style="65" customWidth="1"/>
    <col min="14612" max="14851" width="10.7109375" style="65"/>
    <col min="14852" max="14856" width="15.7109375" style="65" customWidth="1"/>
    <col min="14857" max="14860" width="12.7109375" style="65" customWidth="1"/>
    <col min="14861" max="14864" width="15.7109375" style="65" customWidth="1"/>
    <col min="14865" max="14865" width="22.85546875" style="65" customWidth="1"/>
    <col min="14866" max="14866" width="20.7109375" style="65" customWidth="1"/>
    <col min="14867" max="14867" width="16.7109375" style="65" customWidth="1"/>
    <col min="14868" max="15107" width="10.7109375" style="65"/>
    <col min="15108" max="15112" width="15.7109375" style="65" customWidth="1"/>
    <col min="15113" max="15116" width="12.7109375" style="65" customWidth="1"/>
    <col min="15117" max="15120" width="15.7109375" style="65" customWidth="1"/>
    <col min="15121" max="15121" width="22.85546875" style="65" customWidth="1"/>
    <col min="15122" max="15122" width="20.7109375" style="65" customWidth="1"/>
    <col min="15123" max="15123" width="16.7109375" style="65" customWidth="1"/>
    <col min="15124" max="15363" width="10.7109375" style="65"/>
    <col min="15364" max="15368" width="15.7109375" style="65" customWidth="1"/>
    <col min="15369" max="15372" width="12.7109375" style="65" customWidth="1"/>
    <col min="15373" max="15376" width="15.7109375" style="65" customWidth="1"/>
    <col min="15377" max="15377" width="22.85546875" style="65" customWidth="1"/>
    <col min="15378" max="15378" width="20.7109375" style="65" customWidth="1"/>
    <col min="15379" max="15379" width="16.7109375" style="65" customWidth="1"/>
    <col min="15380" max="15619" width="10.7109375" style="65"/>
    <col min="15620" max="15624" width="15.7109375" style="65" customWidth="1"/>
    <col min="15625" max="15628" width="12.7109375" style="65" customWidth="1"/>
    <col min="15629" max="15632" width="15.7109375" style="65" customWidth="1"/>
    <col min="15633" max="15633" width="22.85546875" style="65" customWidth="1"/>
    <col min="15634" max="15634" width="20.7109375" style="65" customWidth="1"/>
    <col min="15635" max="15635" width="16.7109375" style="65" customWidth="1"/>
    <col min="15636" max="15875" width="10.7109375" style="65"/>
    <col min="15876" max="15880" width="15.7109375" style="65" customWidth="1"/>
    <col min="15881" max="15884" width="12.7109375" style="65" customWidth="1"/>
    <col min="15885" max="15888" width="15.7109375" style="65" customWidth="1"/>
    <col min="15889" max="15889" width="22.85546875" style="65" customWidth="1"/>
    <col min="15890" max="15890" width="20.7109375" style="65" customWidth="1"/>
    <col min="15891" max="15891" width="16.7109375" style="65" customWidth="1"/>
    <col min="15892" max="16131" width="10.7109375" style="65"/>
    <col min="16132" max="16136" width="15.7109375" style="65" customWidth="1"/>
    <col min="16137" max="16140" width="12.7109375" style="65" customWidth="1"/>
    <col min="16141" max="16144" width="15.7109375" style="65" customWidth="1"/>
    <col min="16145" max="16145" width="22.85546875" style="65" customWidth="1"/>
    <col min="16146" max="16146" width="20.7109375" style="65" customWidth="1"/>
    <col min="16147" max="16147" width="16.7109375" style="65" customWidth="1"/>
    <col min="16148" max="16384" width="10.7109375" style="65"/>
  </cols>
  <sheetData>
    <row r="1" spans="1:41" s="84" customFormat="1" ht="1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row>
    <row r="2" spans="1:41"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84" customFormat="1" ht="18.7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row>
    <row r="4" spans="1:41"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row>
    <row r="5" spans="1:41"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row>
    <row r="6" spans="1:41"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row>
    <row r="7" spans="1:41"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row>
    <row r="8" spans="1:41"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row>
    <row r="9" spans="1:41"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row>
    <row r="10" spans="1:41"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row>
    <row r="12" spans="1:41"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row>
    <row r="13" spans="1:41" s="88" customFormat="1" ht="20.2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s="88" customFormat="1" ht="20.2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row>
    <row r="15" spans="1:41" s="88" customFormat="1" ht="20.25" customHeight="1">
      <c r="A15" s="223" t="s">
        <v>309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row>
    <row r="17" spans="1:135" ht="46.5" customHeight="1">
      <c r="A17" s="224" t="s">
        <v>132</v>
      </c>
      <c r="B17" s="236" t="s">
        <v>171</v>
      </c>
      <c r="C17" s="237"/>
      <c r="D17" s="227" t="s">
        <v>41</v>
      </c>
      <c r="E17" s="236" t="s">
        <v>142</v>
      </c>
      <c r="F17" s="237"/>
      <c r="G17" s="236" t="s">
        <v>172</v>
      </c>
      <c r="H17" s="237"/>
      <c r="I17" s="236" t="s">
        <v>40</v>
      </c>
      <c r="J17" s="237"/>
      <c r="K17" s="240" t="s">
        <v>39</v>
      </c>
      <c r="L17" s="241" t="s">
        <v>181</v>
      </c>
      <c r="M17" s="241"/>
      <c r="N17" s="241"/>
      <c r="O17" s="241"/>
      <c r="P17" s="241" t="s">
        <v>183</v>
      </c>
      <c r="Q17" s="241"/>
      <c r="R17" s="241"/>
      <c r="S17" s="241"/>
      <c r="T17" s="229" t="s">
        <v>338</v>
      </c>
      <c r="U17" s="230" t="s">
        <v>339</v>
      </c>
      <c r="V17" s="227" t="s">
        <v>173</v>
      </c>
      <c r="W17" s="232" t="s">
        <v>340</v>
      </c>
      <c r="X17" s="232" t="s">
        <v>341</v>
      </c>
      <c r="Y17" s="227" t="s">
        <v>184</v>
      </c>
      <c r="Z17" s="227" t="s">
        <v>185</v>
      </c>
      <c r="AA17" s="250" t="s">
        <v>168</v>
      </c>
      <c r="AB17" s="251"/>
      <c r="AC17" s="250" t="s">
        <v>169</v>
      </c>
      <c r="AD17" s="251"/>
      <c r="AE17" s="247" t="s">
        <v>170</v>
      </c>
      <c r="AF17" s="242" t="s">
        <v>37</v>
      </c>
      <c r="AG17" s="243"/>
      <c r="AH17" s="244"/>
      <c r="AI17" s="242" t="s">
        <v>36</v>
      </c>
      <c r="AJ17" s="243"/>
      <c r="AK17" s="242" t="s">
        <v>303</v>
      </c>
      <c r="AL17" s="243"/>
      <c r="AM17" s="243"/>
      <c r="AN17" s="243"/>
      <c r="AO17" s="244"/>
    </row>
    <row r="18" spans="1:135" ht="147" customHeight="1">
      <c r="A18" s="225"/>
      <c r="B18" s="238"/>
      <c r="C18" s="239"/>
      <c r="D18" s="228"/>
      <c r="E18" s="238"/>
      <c r="F18" s="239"/>
      <c r="G18" s="238"/>
      <c r="H18" s="239"/>
      <c r="I18" s="238"/>
      <c r="J18" s="239"/>
      <c r="K18" s="240"/>
      <c r="L18" s="240" t="s">
        <v>348</v>
      </c>
      <c r="M18" s="240"/>
      <c r="N18" s="240" t="s">
        <v>302</v>
      </c>
      <c r="O18" s="240"/>
      <c r="P18" s="241" t="s">
        <v>348</v>
      </c>
      <c r="Q18" s="241"/>
      <c r="R18" s="245" t="s">
        <v>358</v>
      </c>
      <c r="S18" s="246"/>
      <c r="T18" s="229"/>
      <c r="U18" s="231"/>
      <c r="V18" s="228"/>
      <c r="W18" s="233"/>
      <c r="X18" s="234"/>
      <c r="Y18" s="235"/>
      <c r="Z18" s="228"/>
      <c r="AA18" s="252"/>
      <c r="AB18" s="253"/>
      <c r="AC18" s="252"/>
      <c r="AD18" s="253"/>
      <c r="AE18" s="248"/>
      <c r="AF18" s="112" t="s">
        <v>342</v>
      </c>
      <c r="AG18" s="112" t="s">
        <v>343</v>
      </c>
      <c r="AH18" s="113" t="s">
        <v>124</v>
      </c>
      <c r="AI18" s="113" t="s">
        <v>35</v>
      </c>
      <c r="AJ18" s="114" t="s">
        <v>34</v>
      </c>
      <c r="AK18" s="227" t="s">
        <v>301</v>
      </c>
      <c r="AL18" s="241" t="s">
        <v>346</v>
      </c>
      <c r="AM18" s="241"/>
      <c r="AN18" s="240" t="s">
        <v>347</v>
      </c>
      <c r="AO18" s="240"/>
    </row>
    <row r="19" spans="1:135" ht="51.75" customHeight="1">
      <c r="A19" s="226"/>
      <c r="B19" s="113" t="s">
        <v>344</v>
      </c>
      <c r="C19" s="113" t="s">
        <v>345</v>
      </c>
      <c r="D19" s="235"/>
      <c r="E19" s="113" t="s">
        <v>344</v>
      </c>
      <c r="F19" s="113" t="s">
        <v>345</v>
      </c>
      <c r="G19" s="113" t="s">
        <v>344</v>
      </c>
      <c r="H19" s="113" t="s">
        <v>345</v>
      </c>
      <c r="I19" s="113" t="s">
        <v>344</v>
      </c>
      <c r="J19" s="113" t="s">
        <v>345</v>
      </c>
      <c r="K19" s="113" t="s">
        <v>344</v>
      </c>
      <c r="L19" s="113" t="s">
        <v>344</v>
      </c>
      <c r="M19" s="113" t="s">
        <v>345</v>
      </c>
      <c r="N19" s="113" t="s">
        <v>284</v>
      </c>
      <c r="O19" s="115" t="s">
        <v>254</v>
      </c>
      <c r="P19" s="113" t="s">
        <v>344</v>
      </c>
      <c r="Q19" s="113" t="s">
        <v>345</v>
      </c>
      <c r="R19" s="113" t="s">
        <v>284</v>
      </c>
      <c r="S19" s="115" t="s">
        <v>254</v>
      </c>
      <c r="T19" s="113" t="s">
        <v>344</v>
      </c>
      <c r="U19" s="113" t="s">
        <v>344</v>
      </c>
      <c r="V19" s="113" t="s">
        <v>344</v>
      </c>
      <c r="W19" s="113" t="s">
        <v>344</v>
      </c>
      <c r="X19" s="113" t="s">
        <v>344</v>
      </c>
      <c r="Y19" s="113" t="s">
        <v>344</v>
      </c>
      <c r="Z19" s="113" t="s">
        <v>344</v>
      </c>
      <c r="AA19" s="113" t="s">
        <v>344</v>
      </c>
      <c r="AB19" s="113" t="s">
        <v>345</v>
      </c>
      <c r="AC19" s="113" t="s">
        <v>344</v>
      </c>
      <c r="AD19" s="113" t="s">
        <v>345</v>
      </c>
      <c r="AE19" s="249"/>
      <c r="AF19" s="113" t="s">
        <v>344</v>
      </c>
      <c r="AG19" s="113" t="s">
        <v>344</v>
      </c>
      <c r="AH19" s="113" t="s">
        <v>344</v>
      </c>
      <c r="AI19" s="113" t="s">
        <v>344</v>
      </c>
      <c r="AJ19" s="113" t="s">
        <v>344</v>
      </c>
      <c r="AK19" s="235"/>
      <c r="AL19" s="113" t="s">
        <v>344</v>
      </c>
      <c r="AM19" s="113" t="s">
        <v>345</v>
      </c>
      <c r="AN19" s="113" t="s">
        <v>284</v>
      </c>
      <c r="AO19" s="113" t="s">
        <v>254</v>
      </c>
    </row>
    <row r="20" spans="1:13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92" customFormat="1" ht="24" customHeight="1">
      <c r="A21" s="59"/>
      <c r="B21" s="60"/>
      <c r="C21" s="60"/>
      <c r="D21" s="60"/>
      <c r="E21" s="60"/>
      <c r="F21" s="60"/>
      <c r="G21" s="60"/>
      <c r="H21" s="60"/>
      <c r="I21" s="60"/>
      <c r="J21" s="61"/>
      <c r="K21" s="61"/>
      <c r="L21" s="61"/>
      <c r="M21" s="62"/>
      <c r="N21" s="62"/>
      <c r="O21" s="62"/>
      <c r="P21" s="62"/>
      <c r="Q21" s="62"/>
      <c r="R21" s="62"/>
      <c r="S21" s="62"/>
      <c r="T21" s="62"/>
      <c r="U21" s="62"/>
      <c r="V21" s="62"/>
      <c r="W21" s="62"/>
      <c r="X21" s="62"/>
      <c r="Y21" s="61"/>
      <c r="Z21" s="61"/>
      <c r="AA21" s="61"/>
      <c r="AB21" s="61"/>
      <c r="AC21" s="61"/>
      <c r="AD21" s="61"/>
      <c r="AE21" s="61"/>
      <c r="AF21" s="63"/>
      <c r="AG21" s="63"/>
      <c r="AH21" s="60"/>
      <c r="AI21" s="63"/>
      <c r="AJ21" s="64"/>
      <c r="AK21" s="59"/>
      <c r="AL21" s="59"/>
      <c r="AM21" s="59"/>
      <c r="AN21" s="59"/>
      <c r="AO21" s="59"/>
    </row>
    <row r="22" spans="1:135" ht="3" customHeight="1"/>
    <row r="23" spans="1:135" s="66" customFormat="1" ht="12.75">
      <c r="B23" s="67"/>
      <c r="C23" s="67"/>
      <c r="K23" s="67"/>
    </row>
    <row r="24" spans="1:135" s="66" customFormat="1" ht="12.75">
      <c r="K24" s="67"/>
    </row>
    <row r="27" spans="1:13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row>
    <row r="29" spans="1:13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row>
    <row r="30" spans="1:13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row>
    <row r="31" spans="1:13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c r="EB31" s="92"/>
      <c r="EC31" s="92"/>
      <c r="ED31" s="92"/>
      <c r="EE31" s="92"/>
    </row>
    <row r="32" spans="1:13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row>
    <row r="33" spans="2:13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row>
    <row r="34" spans="2:13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c r="EB34" s="92"/>
      <c r="EC34" s="92"/>
      <c r="ED34" s="92"/>
      <c r="EE34" s="92"/>
    </row>
    <row r="35" spans="2:13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c r="EB35" s="92"/>
      <c r="EC35" s="92"/>
      <c r="ED35" s="92"/>
      <c r="EE35" s="92"/>
    </row>
    <row r="36" spans="2:13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row>
    <row r="37" spans="2:13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c r="EB37" s="92"/>
      <c r="EC37" s="92"/>
      <c r="ED37" s="92"/>
      <c r="EE37" s="92"/>
    </row>
    <row r="38" spans="2:13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row>
    <row r="39" spans="2:13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row>
    <row r="40" spans="2:13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row>
    <row r="41" spans="2:13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c r="EB41" s="92"/>
      <c r="EC41" s="92"/>
      <c r="ED41" s="92"/>
      <c r="EE41" s="92"/>
    </row>
    <row r="42" spans="2:13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c r="EB42" s="92"/>
      <c r="EC42" s="92"/>
      <c r="ED42" s="92"/>
      <c r="EE42" s="92"/>
    </row>
    <row r="43" spans="2:13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c r="EB43" s="92"/>
      <c r="EC43" s="92"/>
      <c r="ED43" s="92"/>
      <c r="EE43" s="92"/>
    </row>
    <row r="44" spans="2:13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c r="EB44" s="92"/>
      <c r="EC44" s="92"/>
      <c r="ED44" s="92"/>
      <c r="EE44" s="92"/>
    </row>
    <row r="45" spans="2:13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c r="EB45" s="92"/>
      <c r="EC45" s="92"/>
      <c r="ED45" s="92"/>
      <c r="EE45" s="92"/>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7" priority="1">
      <formula>CELL("защита",A1)</formula>
    </cfRule>
  </conditionalFormatting>
  <conditionalFormatting sqref="A21:AO1048576">
    <cfRule type="expression" dxfId="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theme="0" tint="-0.249977111117893"/>
    <pageSetUpPr fitToPage="1"/>
  </sheetPr>
  <dimension ref="A1:AK25"/>
  <sheetViews>
    <sheetView view="pageBreakPreview" topLeftCell="F1" zoomScale="60" zoomScaleNormal="60" workbookViewId="0">
      <selection activeCell="A22" sqref="A22"/>
    </sheetView>
  </sheetViews>
  <sheetFormatPr defaultColWidth="10.7109375" defaultRowHeight="15.75"/>
  <cols>
    <col min="1" max="1" width="10.7109375" style="65"/>
    <col min="2" max="2" width="10.5703125" style="65" customWidth="1"/>
    <col min="3" max="3" width="8.7109375" style="65" customWidth="1"/>
    <col min="4" max="4" width="12" style="65" customWidth="1"/>
    <col min="5" max="5" width="15.7109375" style="65" customWidth="1"/>
    <col min="6" max="6" width="19.42578125" style="65" customWidth="1"/>
    <col min="7" max="7" width="11.5703125" style="65" customWidth="1"/>
    <col min="8" max="10" width="10.85546875" style="65" customWidth="1"/>
    <col min="11" max="11" width="20.7109375" style="65" customWidth="1"/>
    <col min="12" max="12" width="11.28515625" style="65" customWidth="1"/>
    <col min="13" max="13" width="12" style="65" customWidth="1"/>
    <col min="14" max="15" width="8.7109375" style="65" customWidth="1"/>
    <col min="16" max="16" width="10.28515625" style="65" customWidth="1"/>
    <col min="17" max="17" width="12" style="65" customWidth="1"/>
    <col min="18" max="18" width="8.7109375" style="65" customWidth="1"/>
    <col min="19" max="23" width="10.5703125" style="65" customWidth="1"/>
    <col min="24" max="24" width="12.7109375" style="65" customWidth="1"/>
    <col min="25" max="25" width="13.42578125" style="65" customWidth="1"/>
    <col min="26" max="26" width="20.28515625" style="65" customWidth="1"/>
    <col min="27" max="27" width="23.140625" style="65" customWidth="1"/>
    <col min="28" max="29" width="24.5703125" style="65" customWidth="1"/>
    <col min="30" max="30" width="15.28515625" style="65" customWidth="1"/>
    <col min="31" max="31" width="18.5703125" style="65" customWidth="1"/>
    <col min="32" max="32" width="19.140625" style="65" customWidth="1"/>
    <col min="33" max="33" width="14.7109375" style="65" customWidth="1"/>
    <col min="34" max="245" width="10.7109375" style="65"/>
    <col min="246" max="247" width="15.7109375" style="65" customWidth="1"/>
    <col min="248" max="250" width="14.7109375" style="65" customWidth="1"/>
    <col min="251" max="254" width="13.7109375" style="65" customWidth="1"/>
    <col min="255" max="258" width="15.7109375" style="65" customWidth="1"/>
    <col min="259" max="259" width="22.85546875" style="65" customWidth="1"/>
    <col min="260" max="260" width="20.7109375" style="65" customWidth="1"/>
    <col min="261" max="261" width="17.7109375" style="65" customWidth="1"/>
    <col min="262" max="270" width="14.7109375" style="65" customWidth="1"/>
    <col min="271" max="501" width="10.7109375" style="65"/>
    <col min="502" max="503" width="15.7109375" style="65" customWidth="1"/>
    <col min="504" max="506" width="14.7109375" style="65" customWidth="1"/>
    <col min="507" max="510" width="13.7109375" style="65" customWidth="1"/>
    <col min="511" max="514" width="15.7109375" style="65" customWidth="1"/>
    <col min="515" max="515" width="22.85546875" style="65" customWidth="1"/>
    <col min="516" max="516" width="20.7109375" style="65" customWidth="1"/>
    <col min="517" max="517" width="17.7109375" style="65" customWidth="1"/>
    <col min="518" max="526" width="14.7109375" style="65" customWidth="1"/>
    <col min="527" max="757" width="10.7109375" style="65"/>
    <col min="758" max="759" width="15.7109375" style="65" customWidth="1"/>
    <col min="760" max="762" width="14.7109375" style="65" customWidth="1"/>
    <col min="763" max="766" width="13.7109375" style="65" customWidth="1"/>
    <col min="767" max="770" width="15.7109375" style="65" customWidth="1"/>
    <col min="771" max="771" width="22.85546875" style="65" customWidth="1"/>
    <col min="772" max="772" width="20.7109375" style="65" customWidth="1"/>
    <col min="773" max="773" width="17.7109375" style="65" customWidth="1"/>
    <col min="774" max="782" width="14.7109375" style="65" customWidth="1"/>
    <col min="783" max="1013" width="10.7109375" style="65"/>
    <col min="1014" max="1015" width="15.7109375" style="65" customWidth="1"/>
    <col min="1016" max="1018" width="14.7109375" style="65" customWidth="1"/>
    <col min="1019" max="1022" width="13.7109375" style="65" customWidth="1"/>
    <col min="1023" max="1026" width="15.7109375" style="65" customWidth="1"/>
    <col min="1027" max="1027" width="22.85546875" style="65" customWidth="1"/>
    <col min="1028" max="1028" width="20.7109375" style="65" customWidth="1"/>
    <col min="1029" max="1029" width="17.7109375" style="65" customWidth="1"/>
    <col min="1030" max="1038" width="14.7109375" style="65" customWidth="1"/>
    <col min="1039" max="1269" width="10.7109375" style="65"/>
    <col min="1270" max="1271" width="15.7109375" style="65" customWidth="1"/>
    <col min="1272" max="1274" width="14.7109375" style="65" customWidth="1"/>
    <col min="1275" max="1278" width="13.7109375" style="65" customWidth="1"/>
    <col min="1279" max="1282" width="15.7109375" style="65" customWidth="1"/>
    <col min="1283" max="1283" width="22.85546875" style="65" customWidth="1"/>
    <col min="1284" max="1284" width="20.7109375" style="65" customWidth="1"/>
    <col min="1285" max="1285" width="17.7109375" style="65" customWidth="1"/>
    <col min="1286" max="1294" width="14.7109375" style="65" customWidth="1"/>
    <col min="1295" max="1525" width="10.7109375" style="65"/>
    <col min="1526" max="1527" width="15.7109375" style="65" customWidth="1"/>
    <col min="1528" max="1530" width="14.7109375" style="65" customWidth="1"/>
    <col min="1531" max="1534" width="13.7109375" style="65" customWidth="1"/>
    <col min="1535" max="1538" width="15.7109375" style="65" customWidth="1"/>
    <col min="1539" max="1539" width="22.85546875" style="65" customWidth="1"/>
    <col min="1540" max="1540" width="20.7109375" style="65" customWidth="1"/>
    <col min="1541" max="1541" width="17.7109375" style="65" customWidth="1"/>
    <col min="1542" max="1550" width="14.7109375" style="65" customWidth="1"/>
    <col min="1551" max="1781" width="10.7109375" style="65"/>
    <col min="1782" max="1783" width="15.7109375" style="65" customWidth="1"/>
    <col min="1784" max="1786" width="14.7109375" style="65" customWidth="1"/>
    <col min="1787" max="1790" width="13.7109375" style="65" customWidth="1"/>
    <col min="1791" max="1794" width="15.7109375" style="65" customWidth="1"/>
    <col min="1795" max="1795" width="22.85546875" style="65" customWidth="1"/>
    <col min="1796" max="1796" width="20.7109375" style="65" customWidth="1"/>
    <col min="1797" max="1797" width="17.7109375" style="65" customWidth="1"/>
    <col min="1798" max="1806" width="14.7109375" style="65" customWidth="1"/>
    <col min="1807" max="2037" width="10.7109375" style="65"/>
    <col min="2038" max="2039" width="15.7109375" style="65" customWidth="1"/>
    <col min="2040" max="2042" width="14.7109375" style="65" customWidth="1"/>
    <col min="2043" max="2046" width="13.7109375" style="65" customWidth="1"/>
    <col min="2047" max="2050" width="15.7109375" style="65" customWidth="1"/>
    <col min="2051" max="2051" width="22.85546875" style="65" customWidth="1"/>
    <col min="2052" max="2052" width="20.7109375" style="65" customWidth="1"/>
    <col min="2053" max="2053" width="17.7109375" style="65" customWidth="1"/>
    <col min="2054" max="2062" width="14.7109375" style="65" customWidth="1"/>
    <col min="2063" max="2293" width="10.7109375" style="65"/>
    <col min="2294" max="2295" width="15.7109375" style="65" customWidth="1"/>
    <col min="2296" max="2298" width="14.7109375" style="65" customWidth="1"/>
    <col min="2299" max="2302" width="13.7109375" style="65" customWidth="1"/>
    <col min="2303" max="2306" width="15.7109375" style="65" customWidth="1"/>
    <col min="2307" max="2307" width="22.85546875" style="65" customWidth="1"/>
    <col min="2308" max="2308" width="20.7109375" style="65" customWidth="1"/>
    <col min="2309" max="2309" width="17.7109375" style="65" customWidth="1"/>
    <col min="2310" max="2318" width="14.7109375" style="65" customWidth="1"/>
    <col min="2319" max="2549" width="10.7109375" style="65"/>
    <col min="2550" max="2551" width="15.7109375" style="65" customWidth="1"/>
    <col min="2552" max="2554" width="14.7109375" style="65" customWidth="1"/>
    <col min="2555" max="2558" width="13.7109375" style="65" customWidth="1"/>
    <col min="2559" max="2562" width="15.7109375" style="65" customWidth="1"/>
    <col min="2563" max="2563" width="22.85546875" style="65" customWidth="1"/>
    <col min="2564" max="2564" width="20.7109375" style="65" customWidth="1"/>
    <col min="2565" max="2565" width="17.7109375" style="65" customWidth="1"/>
    <col min="2566" max="2574" width="14.7109375" style="65" customWidth="1"/>
    <col min="2575" max="2805" width="10.7109375" style="65"/>
    <col min="2806" max="2807" width="15.7109375" style="65" customWidth="1"/>
    <col min="2808" max="2810" width="14.7109375" style="65" customWidth="1"/>
    <col min="2811" max="2814" width="13.7109375" style="65" customWidth="1"/>
    <col min="2815" max="2818" width="15.7109375" style="65" customWidth="1"/>
    <col min="2819" max="2819" width="22.85546875" style="65" customWidth="1"/>
    <col min="2820" max="2820" width="20.7109375" style="65" customWidth="1"/>
    <col min="2821" max="2821" width="17.7109375" style="65" customWidth="1"/>
    <col min="2822" max="2830" width="14.7109375" style="65" customWidth="1"/>
    <col min="2831" max="3061" width="10.7109375" style="65"/>
    <col min="3062" max="3063" width="15.7109375" style="65" customWidth="1"/>
    <col min="3064" max="3066" width="14.7109375" style="65" customWidth="1"/>
    <col min="3067" max="3070" width="13.7109375" style="65" customWidth="1"/>
    <col min="3071" max="3074" width="15.7109375" style="65" customWidth="1"/>
    <col min="3075" max="3075" width="22.85546875" style="65" customWidth="1"/>
    <col min="3076" max="3076" width="20.7109375" style="65" customWidth="1"/>
    <col min="3077" max="3077" width="17.7109375" style="65" customWidth="1"/>
    <col min="3078" max="3086" width="14.7109375" style="65" customWidth="1"/>
    <col min="3087" max="3317" width="10.7109375" style="65"/>
    <col min="3318" max="3319" width="15.7109375" style="65" customWidth="1"/>
    <col min="3320" max="3322" width="14.7109375" style="65" customWidth="1"/>
    <col min="3323" max="3326" width="13.7109375" style="65" customWidth="1"/>
    <col min="3327" max="3330" width="15.7109375" style="65" customWidth="1"/>
    <col min="3331" max="3331" width="22.85546875" style="65" customWidth="1"/>
    <col min="3332" max="3332" width="20.7109375" style="65" customWidth="1"/>
    <col min="3333" max="3333" width="17.7109375" style="65" customWidth="1"/>
    <col min="3334" max="3342" width="14.7109375" style="65" customWidth="1"/>
    <col min="3343" max="3573" width="10.7109375" style="65"/>
    <col min="3574" max="3575" width="15.7109375" style="65" customWidth="1"/>
    <col min="3576" max="3578" width="14.7109375" style="65" customWidth="1"/>
    <col min="3579" max="3582" width="13.7109375" style="65" customWidth="1"/>
    <col min="3583" max="3586" width="15.7109375" style="65" customWidth="1"/>
    <col min="3587" max="3587" width="22.85546875" style="65" customWidth="1"/>
    <col min="3588" max="3588" width="20.7109375" style="65" customWidth="1"/>
    <col min="3589" max="3589" width="17.7109375" style="65" customWidth="1"/>
    <col min="3590" max="3598" width="14.7109375" style="65" customWidth="1"/>
    <col min="3599" max="3829" width="10.7109375" style="65"/>
    <col min="3830" max="3831" width="15.7109375" style="65" customWidth="1"/>
    <col min="3832" max="3834" width="14.7109375" style="65" customWidth="1"/>
    <col min="3835" max="3838" width="13.7109375" style="65" customWidth="1"/>
    <col min="3839" max="3842" width="15.7109375" style="65" customWidth="1"/>
    <col min="3843" max="3843" width="22.85546875" style="65" customWidth="1"/>
    <col min="3844" max="3844" width="20.7109375" style="65" customWidth="1"/>
    <col min="3845" max="3845" width="17.7109375" style="65" customWidth="1"/>
    <col min="3846" max="3854" width="14.7109375" style="65" customWidth="1"/>
    <col min="3855" max="4085" width="10.7109375" style="65"/>
    <col min="4086" max="4087" width="15.7109375" style="65" customWidth="1"/>
    <col min="4088" max="4090" width="14.7109375" style="65" customWidth="1"/>
    <col min="4091" max="4094" width="13.7109375" style="65" customWidth="1"/>
    <col min="4095" max="4098" width="15.7109375" style="65" customWidth="1"/>
    <col min="4099" max="4099" width="22.85546875" style="65" customWidth="1"/>
    <col min="4100" max="4100" width="20.7109375" style="65" customWidth="1"/>
    <col min="4101" max="4101" width="17.7109375" style="65" customWidth="1"/>
    <col min="4102" max="4110" width="14.7109375" style="65" customWidth="1"/>
    <col min="4111" max="4341" width="10.7109375" style="65"/>
    <col min="4342" max="4343" width="15.7109375" style="65" customWidth="1"/>
    <col min="4344" max="4346" width="14.7109375" style="65" customWidth="1"/>
    <col min="4347" max="4350" width="13.7109375" style="65" customWidth="1"/>
    <col min="4351" max="4354" width="15.7109375" style="65" customWidth="1"/>
    <col min="4355" max="4355" width="22.85546875" style="65" customWidth="1"/>
    <col min="4356" max="4356" width="20.7109375" style="65" customWidth="1"/>
    <col min="4357" max="4357" width="17.7109375" style="65" customWidth="1"/>
    <col min="4358" max="4366" width="14.7109375" style="65" customWidth="1"/>
    <col min="4367" max="4597" width="10.7109375" style="65"/>
    <col min="4598" max="4599" width="15.7109375" style="65" customWidth="1"/>
    <col min="4600" max="4602" width="14.7109375" style="65" customWidth="1"/>
    <col min="4603" max="4606" width="13.7109375" style="65" customWidth="1"/>
    <col min="4607" max="4610" width="15.7109375" style="65" customWidth="1"/>
    <col min="4611" max="4611" width="22.85546875" style="65" customWidth="1"/>
    <col min="4612" max="4612" width="20.7109375" style="65" customWidth="1"/>
    <col min="4613" max="4613" width="17.7109375" style="65" customWidth="1"/>
    <col min="4614" max="4622" width="14.7109375" style="65" customWidth="1"/>
    <col min="4623" max="4853" width="10.7109375" style="65"/>
    <col min="4854" max="4855" width="15.7109375" style="65" customWidth="1"/>
    <col min="4856" max="4858" width="14.7109375" style="65" customWidth="1"/>
    <col min="4859" max="4862" width="13.7109375" style="65" customWidth="1"/>
    <col min="4863" max="4866" width="15.7109375" style="65" customWidth="1"/>
    <col min="4867" max="4867" width="22.85546875" style="65" customWidth="1"/>
    <col min="4868" max="4868" width="20.7109375" style="65" customWidth="1"/>
    <col min="4869" max="4869" width="17.7109375" style="65" customWidth="1"/>
    <col min="4870" max="4878" width="14.7109375" style="65" customWidth="1"/>
    <col min="4879" max="5109" width="10.7109375" style="65"/>
    <col min="5110" max="5111" width="15.7109375" style="65" customWidth="1"/>
    <col min="5112" max="5114" width="14.7109375" style="65" customWidth="1"/>
    <col min="5115" max="5118" width="13.7109375" style="65" customWidth="1"/>
    <col min="5119" max="5122" width="15.7109375" style="65" customWidth="1"/>
    <col min="5123" max="5123" width="22.85546875" style="65" customWidth="1"/>
    <col min="5124" max="5124" width="20.7109375" style="65" customWidth="1"/>
    <col min="5125" max="5125" width="17.7109375" style="65" customWidth="1"/>
    <col min="5126" max="5134" width="14.7109375" style="65" customWidth="1"/>
    <col min="5135" max="5365" width="10.7109375" style="65"/>
    <col min="5366" max="5367" width="15.7109375" style="65" customWidth="1"/>
    <col min="5368" max="5370" width="14.7109375" style="65" customWidth="1"/>
    <col min="5371" max="5374" width="13.7109375" style="65" customWidth="1"/>
    <col min="5375" max="5378" width="15.7109375" style="65" customWidth="1"/>
    <col min="5379" max="5379" width="22.85546875" style="65" customWidth="1"/>
    <col min="5380" max="5380" width="20.7109375" style="65" customWidth="1"/>
    <col min="5381" max="5381" width="17.7109375" style="65" customWidth="1"/>
    <col min="5382" max="5390" width="14.7109375" style="65" customWidth="1"/>
    <col min="5391" max="5621" width="10.7109375" style="65"/>
    <col min="5622" max="5623" width="15.7109375" style="65" customWidth="1"/>
    <col min="5624" max="5626" width="14.7109375" style="65" customWidth="1"/>
    <col min="5627" max="5630" width="13.7109375" style="65" customWidth="1"/>
    <col min="5631" max="5634" width="15.7109375" style="65" customWidth="1"/>
    <col min="5635" max="5635" width="22.85546875" style="65" customWidth="1"/>
    <col min="5636" max="5636" width="20.7109375" style="65" customWidth="1"/>
    <col min="5637" max="5637" width="17.7109375" style="65" customWidth="1"/>
    <col min="5638" max="5646" width="14.7109375" style="65" customWidth="1"/>
    <col min="5647" max="5877" width="10.7109375" style="65"/>
    <col min="5878" max="5879" width="15.7109375" style="65" customWidth="1"/>
    <col min="5880" max="5882" width="14.7109375" style="65" customWidth="1"/>
    <col min="5883" max="5886" width="13.7109375" style="65" customWidth="1"/>
    <col min="5887" max="5890" width="15.7109375" style="65" customWidth="1"/>
    <col min="5891" max="5891" width="22.85546875" style="65" customWidth="1"/>
    <col min="5892" max="5892" width="20.7109375" style="65" customWidth="1"/>
    <col min="5893" max="5893" width="17.7109375" style="65" customWidth="1"/>
    <col min="5894" max="5902" width="14.7109375" style="65" customWidth="1"/>
    <col min="5903" max="6133" width="10.7109375" style="65"/>
    <col min="6134" max="6135" width="15.7109375" style="65" customWidth="1"/>
    <col min="6136" max="6138" width="14.7109375" style="65" customWidth="1"/>
    <col min="6139" max="6142" width="13.7109375" style="65" customWidth="1"/>
    <col min="6143" max="6146" width="15.7109375" style="65" customWidth="1"/>
    <col min="6147" max="6147" width="22.85546875" style="65" customWidth="1"/>
    <col min="6148" max="6148" width="20.7109375" style="65" customWidth="1"/>
    <col min="6149" max="6149" width="17.7109375" style="65" customWidth="1"/>
    <col min="6150" max="6158" width="14.7109375" style="65" customWidth="1"/>
    <col min="6159" max="6389" width="10.7109375" style="65"/>
    <col min="6390" max="6391" width="15.7109375" style="65" customWidth="1"/>
    <col min="6392" max="6394" width="14.7109375" style="65" customWidth="1"/>
    <col min="6395" max="6398" width="13.7109375" style="65" customWidth="1"/>
    <col min="6399" max="6402" width="15.7109375" style="65" customWidth="1"/>
    <col min="6403" max="6403" width="22.85546875" style="65" customWidth="1"/>
    <col min="6404" max="6404" width="20.7109375" style="65" customWidth="1"/>
    <col min="6405" max="6405" width="17.7109375" style="65" customWidth="1"/>
    <col min="6406" max="6414" width="14.7109375" style="65" customWidth="1"/>
    <col min="6415" max="6645" width="10.7109375" style="65"/>
    <col min="6646" max="6647" width="15.7109375" style="65" customWidth="1"/>
    <col min="6648" max="6650" width="14.7109375" style="65" customWidth="1"/>
    <col min="6651" max="6654" width="13.7109375" style="65" customWidth="1"/>
    <col min="6655" max="6658" width="15.7109375" style="65" customWidth="1"/>
    <col min="6659" max="6659" width="22.85546875" style="65" customWidth="1"/>
    <col min="6660" max="6660" width="20.7109375" style="65" customWidth="1"/>
    <col min="6661" max="6661" width="17.7109375" style="65" customWidth="1"/>
    <col min="6662" max="6670" width="14.7109375" style="65" customWidth="1"/>
    <col min="6671" max="6901" width="10.7109375" style="65"/>
    <col min="6902" max="6903" width="15.7109375" style="65" customWidth="1"/>
    <col min="6904" max="6906" width="14.7109375" style="65" customWidth="1"/>
    <col min="6907" max="6910" width="13.7109375" style="65" customWidth="1"/>
    <col min="6911" max="6914" width="15.7109375" style="65" customWidth="1"/>
    <col min="6915" max="6915" width="22.85546875" style="65" customWidth="1"/>
    <col min="6916" max="6916" width="20.7109375" style="65" customWidth="1"/>
    <col min="6917" max="6917" width="17.7109375" style="65" customWidth="1"/>
    <col min="6918" max="6926" width="14.7109375" style="65" customWidth="1"/>
    <col min="6927" max="7157" width="10.7109375" style="65"/>
    <col min="7158" max="7159" width="15.7109375" style="65" customWidth="1"/>
    <col min="7160" max="7162" width="14.7109375" style="65" customWidth="1"/>
    <col min="7163" max="7166" width="13.7109375" style="65" customWidth="1"/>
    <col min="7167" max="7170" width="15.7109375" style="65" customWidth="1"/>
    <col min="7171" max="7171" width="22.85546875" style="65" customWidth="1"/>
    <col min="7172" max="7172" width="20.7109375" style="65" customWidth="1"/>
    <col min="7173" max="7173" width="17.7109375" style="65" customWidth="1"/>
    <col min="7174" max="7182" width="14.7109375" style="65" customWidth="1"/>
    <col min="7183" max="7413" width="10.7109375" style="65"/>
    <col min="7414" max="7415" width="15.7109375" style="65" customWidth="1"/>
    <col min="7416" max="7418" width="14.7109375" style="65" customWidth="1"/>
    <col min="7419" max="7422" width="13.7109375" style="65" customWidth="1"/>
    <col min="7423" max="7426" width="15.7109375" style="65" customWidth="1"/>
    <col min="7427" max="7427" width="22.85546875" style="65" customWidth="1"/>
    <col min="7428" max="7428" width="20.7109375" style="65" customWidth="1"/>
    <col min="7429" max="7429" width="17.7109375" style="65" customWidth="1"/>
    <col min="7430" max="7438" width="14.7109375" style="65" customWidth="1"/>
    <col min="7439" max="7669" width="10.7109375" style="65"/>
    <col min="7670" max="7671" width="15.7109375" style="65" customWidth="1"/>
    <col min="7672" max="7674" width="14.7109375" style="65" customWidth="1"/>
    <col min="7675" max="7678" width="13.7109375" style="65" customWidth="1"/>
    <col min="7679" max="7682" width="15.7109375" style="65" customWidth="1"/>
    <col min="7683" max="7683" width="22.85546875" style="65" customWidth="1"/>
    <col min="7684" max="7684" width="20.7109375" style="65" customWidth="1"/>
    <col min="7685" max="7685" width="17.7109375" style="65" customWidth="1"/>
    <col min="7686" max="7694" width="14.7109375" style="65" customWidth="1"/>
    <col min="7695" max="7925" width="10.7109375" style="65"/>
    <col min="7926" max="7927" width="15.7109375" style="65" customWidth="1"/>
    <col min="7928" max="7930" width="14.7109375" style="65" customWidth="1"/>
    <col min="7931" max="7934" width="13.7109375" style="65" customWidth="1"/>
    <col min="7935" max="7938" width="15.7109375" style="65" customWidth="1"/>
    <col min="7939" max="7939" width="22.85546875" style="65" customWidth="1"/>
    <col min="7940" max="7940" width="20.7109375" style="65" customWidth="1"/>
    <col min="7941" max="7941" width="17.7109375" style="65" customWidth="1"/>
    <col min="7942" max="7950" width="14.7109375" style="65" customWidth="1"/>
    <col min="7951" max="8181" width="10.7109375" style="65"/>
    <col min="8182" max="8183" width="15.7109375" style="65" customWidth="1"/>
    <col min="8184" max="8186" width="14.7109375" style="65" customWidth="1"/>
    <col min="8187" max="8190" width="13.7109375" style="65" customWidth="1"/>
    <col min="8191" max="8194" width="15.7109375" style="65" customWidth="1"/>
    <col min="8195" max="8195" width="22.85546875" style="65" customWidth="1"/>
    <col min="8196" max="8196" width="20.7109375" style="65" customWidth="1"/>
    <col min="8197" max="8197" width="17.7109375" style="65" customWidth="1"/>
    <col min="8198" max="8206" width="14.7109375" style="65" customWidth="1"/>
    <col min="8207" max="8437" width="10.7109375" style="65"/>
    <col min="8438" max="8439" width="15.7109375" style="65" customWidth="1"/>
    <col min="8440" max="8442" width="14.7109375" style="65" customWidth="1"/>
    <col min="8443" max="8446" width="13.7109375" style="65" customWidth="1"/>
    <col min="8447" max="8450" width="15.7109375" style="65" customWidth="1"/>
    <col min="8451" max="8451" width="22.85546875" style="65" customWidth="1"/>
    <col min="8452" max="8452" width="20.7109375" style="65" customWidth="1"/>
    <col min="8453" max="8453" width="17.7109375" style="65" customWidth="1"/>
    <col min="8454" max="8462" width="14.7109375" style="65" customWidth="1"/>
    <col min="8463" max="8693" width="10.7109375" style="65"/>
    <col min="8694" max="8695" width="15.7109375" style="65" customWidth="1"/>
    <col min="8696" max="8698" width="14.7109375" style="65" customWidth="1"/>
    <col min="8699" max="8702" width="13.7109375" style="65" customWidth="1"/>
    <col min="8703" max="8706" width="15.7109375" style="65" customWidth="1"/>
    <col min="8707" max="8707" width="22.85546875" style="65" customWidth="1"/>
    <col min="8708" max="8708" width="20.7109375" style="65" customWidth="1"/>
    <col min="8709" max="8709" width="17.7109375" style="65" customWidth="1"/>
    <col min="8710" max="8718" width="14.7109375" style="65" customWidth="1"/>
    <col min="8719" max="8949" width="10.7109375" style="65"/>
    <col min="8950" max="8951" width="15.7109375" style="65" customWidth="1"/>
    <col min="8952" max="8954" width="14.7109375" style="65" customWidth="1"/>
    <col min="8955" max="8958" width="13.7109375" style="65" customWidth="1"/>
    <col min="8959" max="8962" width="15.7109375" style="65" customWidth="1"/>
    <col min="8963" max="8963" width="22.85546875" style="65" customWidth="1"/>
    <col min="8964" max="8964" width="20.7109375" style="65" customWidth="1"/>
    <col min="8965" max="8965" width="17.7109375" style="65" customWidth="1"/>
    <col min="8966" max="8974" width="14.7109375" style="65" customWidth="1"/>
    <col min="8975" max="9205" width="10.7109375" style="65"/>
    <col min="9206" max="9207" width="15.7109375" style="65" customWidth="1"/>
    <col min="9208" max="9210" width="14.7109375" style="65" customWidth="1"/>
    <col min="9211" max="9214" width="13.7109375" style="65" customWidth="1"/>
    <col min="9215" max="9218" width="15.7109375" style="65" customWidth="1"/>
    <col min="9219" max="9219" width="22.85546875" style="65" customWidth="1"/>
    <col min="9220" max="9220" width="20.7109375" style="65" customWidth="1"/>
    <col min="9221" max="9221" width="17.7109375" style="65" customWidth="1"/>
    <col min="9222" max="9230" width="14.7109375" style="65" customWidth="1"/>
    <col min="9231" max="9461" width="10.7109375" style="65"/>
    <col min="9462" max="9463" width="15.7109375" style="65" customWidth="1"/>
    <col min="9464" max="9466" width="14.7109375" style="65" customWidth="1"/>
    <col min="9467" max="9470" width="13.7109375" style="65" customWidth="1"/>
    <col min="9471" max="9474" width="15.7109375" style="65" customWidth="1"/>
    <col min="9475" max="9475" width="22.85546875" style="65" customWidth="1"/>
    <col min="9476" max="9476" width="20.7109375" style="65" customWidth="1"/>
    <col min="9477" max="9477" width="17.7109375" style="65" customWidth="1"/>
    <col min="9478" max="9486" width="14.7109375" style="65" customWidth="1"/>
    <col min="9487" max="9717" width="10.7109375" style="65"/>
    <col min="9718" max="9719" width="15.7109375" style="65" customWidth="1"/>
    <col min="9720" max="9722" width="14.7109375" style="65" customWidth="1"/>
    <col min="9723" max="9726" width="13.7109375" style="65" customWidth="1"/>
    <col min="9727" max="9730" width="15.7109375" style="65" customWidth="1"/>
    <col min="9731" max="9731" width="22.85546875" style="65" customWidth="1"/>
    <col min="9732" max="9732" width="20.7109375" style="65" customWidth="1"/>
    <col min="9733" max="9733" width="17.7109375" style="65" customWidth="1"/>
    <col min="9734" max="9742" width="14.7109375" style="65" customWidth="1"/>
    <col min="9743" max="9973" width="10.7109375" style="65"/>
    <col min="9974" max="9975" width="15.7109375" style="65" customWidth="1"/>
    <col min="9976" max="9978" width="14.7109375" style="65" customWidth="1"/>
    <col min="9979" max="9982" width="13.7109375" style="65" customWidth="1"/>
    <col min="9983" max="9986" width="15.7109375" style="65" customWidth="1"/>
    <col min="9987" max="9987" width="22.85546875" style="65" customWidth="1"/>
    <col min="9988" max="9988" width="20.7109375" style="65" customWidth="1"/>
    <col min="9989" max="9989" width="17.7109375" style="65" customWidth="1"/>
    <col min="9990" max="9998" width="14.7109375" style="65" customWidth="1"/>
    <col min="9999" max="10229" width="10.7109375" style="65"/>
    <col min="10230" max="10231" width="15.7109375" style="65" customWidth="1"/>
    <col min="10232" max="10234" width="14.7109375" style="65" customWidth="1"/>
    <col min="10235" max="10238" width="13.7109375" style="65" customWidth="1"/>
    <col min="10239" max="10242" width="15.7109375" style="65" customWidth="1"/>
    <col min="10243" max="10243" width="22.85546875" style="65" customWidth="1"/>
    <col min="10244" max="10244" width="20.7109375" style="65" customWidth="1"/>
    <col min="10245" max="10245" width="17.7109375" style="65" customWidth="1"/>
    <col min="10246" max="10254" width="14.7109375" style="65" customWidth="1"/>
    <col min="10255" max="10485" width="10.7109375" style="65"/>
    <col min="10486" max="10487" width="15.7109375" style="65" customWidth="1"/>
    <col min="10488" max="10490" width="14.7109375" style="65" customWidth="1"/>
    <col min="10491" max="10494" width="13.7109375" style="65" customWidth="1"/>
    <col min="10495" max="10498" width="15.7109375" style="65" customWidth="1"/>
    <col min="10499" max="10499" width="22.85546875" style="65" customWidth="1"/>
    <col min="10500" max="10500" width="20.7109375" style="65" customWidth="1"/>
    <col min="10501" max="10501" width="17.7109375" style="65" customWidth="1"/>
    <col min="10502" max="10510" width="14.7109375" style="65" customWidth="1"/>
    <col min="10511" max="10741" width="10.7109375" style="65"/>
    <col min="10742" max="10743" width="15.7109375" style="65" customWidth="1"/>
    <col min="10744" max="10746" width="14.7109375" style="65" customWidth="1"/>
    <col min="10747" max="10750" width="13.7109375" style="65" customWidth="1"/>
    <col min="10751" max="10754" width="15.7109375" style="65" customWidth="1"/>
    <col min="10755" max="10755" width="22.85546875" style="65" customWidth="1"/>
    <col min="10756" max="10756" width="20.7109375" style="65" customWidth="1"/>
    <col min="10757" max="10757" width="17.7109375" style="65" customWidth="1"/>
    <col min="10758" max="10766" width="14.7109375" style="65" customWidth="1"/>
    <col min="10767" max="10997" width="10.7109375" style="65"/>
    <col min="10998" max="10999" width="15.7109375" style="65" customWidth="1"/>
    <col min="11000" max="11002" width="14.7109375" style="65" customWidth="1"/>
    <col min="11003" max="11006" width="13.7109375" style="65" customWidth="1"/>
    <col min="11007" max="11010" width="15.7109375" style="65" customWidth="1"/>
    <col min="11011" max="11011" width="22.85546875" style="65" customWidth="1"/>
    <col min="11012" max="11012" width="20.7109375" style="65" customWidth="1"/>
    <col min="11013" max="11013" width="17.7109375" style="65" customWidth="1"/>
    <col min="11014" max="11022" width="14.7109375" style="65" customWidth="1"/>
    <col min="11023" max="11253" width="10.7109375" style="65"/>
    <col min="11254" max="11255" width="15.7109375" style="65" customWidth="1"/>
    <col min="11256" max="11258" width="14.7109375" style="65" customWidth="1"/>
    <col min="11259" max="11262" width="13.7109375" style="65" customWidth="1"/>
    <col min="11263" max="11266" width="15.7109375" style="65" customWidth="1"/>
    <col min="11267" max="11267" width="22.85546875" style="65" customWidth="1"/>
    <col min="11268" max="11268" width="20.7109375" style="65" customWidth="1"/>
    <col min="11269" max="11269" width="17.7109375" style="65" customWidth="1"/>
    <col min="11270" max="11278" width="14.7109375" style="65" customWidth="1"/>
    <col min="11279" max="11509" width="10.7109375" style="65"/>
    <col min="11510" max="11511" width="15.7109375" style="65" customWidth="1"/>
    <col min="11512" max="11514" width="14.7109375" style="65" customWidth="1"/>
    <col min="11515" max="11518" width="13.7109375" style="65" customWidth="1"/>
    <col min="11519" max="11522" width="15.7109375" style="65" customWidth="1"/>
    <col min="11523" max="11523" width="22.85546875" style="65" customWidth="1"/>
    <col min="11524" max="11524" width="20.7109375" style="65" customWidth="1"/>
    <col min="11525" max="11525" width="17.7109375" style="65" customWidth="1"/>
    <col min="11526" max="11534" width="14.7109375" style="65" customWidth="1"/>
    <col min="11535" max="11765" width="10.7109375" style="65"/>
    <col min="11766" max="11767" width="15.7109375" style="65" customWidth="1"/>
    <col min="11768" max="11770" width="14.7109375" style="65" customWidth="1"/>
    <col min="11771" max="11774" width="13.7109375" style="65" customWidth="1"/>
    <col min="11775" max="11778" width="15.7109375" style="65" customWidth="1"/>
    <col min="11779" max="11779" width="22.85546875" style="65" customWidth="1"/>
    <col min="11780" max="11780" width="20.7109375" style="65" customWidth="1"/>
    <col min="11781" max="11781" width="17.7109375" style="65" customWidth="1"/>
    <col min="11782" max="11790" width="14.7109375" style="65" customWidth="1"/>
    <col min="11791" max="12021" width="10.7109375" style="65"/>
    <col min="12022" max="12023" width="15.7109375" style="65" customWidth="1"/>
    <col min="12024" max="12026" width="14.7109375" style="65" customWidth="1"/>
    <col min="12027" max="12030" width="13.7109375" style="65" customWidth="1"/>
    <col min="12031" max="12034" width="15.7109375" style="65" customWidth="1"/>
    <col min="12035" max="12035" width="22.85546875" style="65" customWidth="1"/>
    <col min="12036" max="12036" width="20.7109375" style="65" customWidth="1"/>
    <col min="12037" max="12037" width="17.7109375" style="65" customWidth="1"/>
    <col min="12038" max="12046" width="14.7109375" style="65" customWidth="1"/>
    <col min="12047" max="12277" width="10.7109375" style="65"/>
    <col min="12278" max="12279" width="15.7109375" style="65" customWidth="1"/>
    <col min="12280" max="12282" width="14.7109375" style="65" customWidth="1"/>
    <col min="12283" max="12286" width="13.7109375" style="65" customWidth="1"/>
    <col min="12287" max="12290" width="15.7109375" style="65" customWidth="1"/>
    <col min="12291" max="12291" width="22.85546875" style="65" customWidth="1"/>
    <col min="12292" max="12292" width="20.7109375" style="65" customWidth="1"/>
    <col min="12293" max="12293" width="17.7109375" style="65" customWidth="1"/>
    <col min="12294" max="12302" width="14.7109375" style="65" customWidth="1"/>
    <col min="12303" max="12533" width="10.7109375" style="65"/>
    <col min="12534" max="12535" width="15.7109375" style="65" customWidth="1"/>
    <col min="12536" max="12538" width="14.7109375" style="65" customWidth="1"/>
    <col min="12539" max="12542" width="13.7109375" style="65" customWidth="1"/>
    <col min="12543" max="12546" width="15.7109375" style="65" customWidth="1"/>
    <col min="12547" max="12547" width="22.85546875" style="65" customWidth="1"/>
    <col min="12548" max="12548" width="20.7109375" style="65" customWidth="1"/>
    <col min="12549" max="12549" width="17.7109375" style="65" customWidth="1"/>
    <col min="12550" max="12558" width="14.7109375" style="65" customWidth="1"/>
    <col min="12559" max="12789" width="10.7109375" style="65"/>
    <col min="12790" max="12791" width="15.7109375" style="65" customWidth="1"/>
    <col min="12792" max="12794" width="14.7109375" style="65" customWidth="1"/>
    <col min="12795" max="12798" width="13.7109375" style="65" customWidth="1"/>
    <col min="12799" max="12802" width="15.7109375" style="65" customWidth="1"/>
    <col min="12803" max="12803" width="22.85546875" style="65" customWidth="1"/>
    <col min="12804" max="12804" width="20.7109375" style="65" customWidth="1"/>
    <col min="12805" max="12805" width="17.7109375" style="65" customWidth="1"/>
    <col min="12806" max="12814" width="14.7109375" style="65" customWidth="1"/>
    <col min="12815" max="13045" width="10.7109375" style="65"/>
    <col min="13046" max="13047" width="15.7109375" style="65" customWidth="1"/>
    <col min="13048" max="13050" width="14.7109375" style="65" customWidth="1"/>
    <col min="13051" max="13054" width="13.7109375" style="65" customWidth="1"/>
    <col min="13055" max="13058" width="15.7109375" style="65" customWidth="1"/>
    <col min="13059" max="13059" width="22.85546875" style="65" customWidth="1"/>
    <col min="13060" max="13060" width="20.7109375" style="65" customWidth="1"/>
    <col min="13061" max="13061" width="17.7109375" style="65" customWidth="1"/>
    <col min="13062" max="13070" width="14.7109375" style="65" customWidth="1"/>
    <col min="13071" max="13301" width="10.7109375" style="65"/>
    <col min="13302" max="13303" width="15.7109375" style="65" customWidth="1"/>
    <col min="13304" max="13306" width="14.7109375" style="65" customWidth="1"/>
    <col min="13307" max="13310" width="13.7109375" style="65" customWidth="1"/>
    <col min="13311" max="13314" width="15.7109375" style="65" customWidth="1"/>
    <col min="13315" max="13315" width="22.85546875" style="65" customWidth="1"/>
    <col min="13316" max="13316" width="20.7109375" style="65" customWidth="1"/>
    <col min="13317" max="13317" width="17.7109375" style="65" customWidth="1"/>
    <col min="13318" max="13326" width="14.7109375" style="65" customWidth="1"/>
    <col min="13327" max="13557" width="10.7109375" style="65"/>
    <col min="13558" max="13559" width="15.7109375" style="65" customWidth="1"/>
    <col min="13560" max="13562" width="14.7109375" style="65" customWidth="1"/>
    <col min="13563" max="13566" width="13.7109375" style="65" customWidth="1"/>
    <col min="13567" max="13570" width="15.7109375" style="65" customWidth="1"/>
    <col min="13571" max="13571" width="22.85546875" style="65" customWidth="1"/>
    <col min="13572" max="13572" width="20.7109375" style="65" customWidth="1"/>
    <col min="13573" max="13573" width="17.7109375" style="65" customWidth="1"/>
    <col min="13574" max="13582" width="14.7109375" style="65" customWidth="1"/>
    <col min="13583" max="13813" width="10.7109375" style="65"/>
    <col min="13814" max="13815" width="15.7109375" style="65" customWidth="1"/>
    <col min="13816" max="13818" width="14.7109375" style="65" customWidth="1"/>
    <col min="13819" max="13822" width="13.7109375" style="65" customWidth="1"/>
    <col min="13823" max="13826" width="15.7109375" style="65" customWidth="1"/>
    <col min="13827" max="13827" width="22.85546875" style="65" customWidth="1"/>
    <col min="13828" max="13828" width="20.7109375" style="65" customWidth="1"/>
    <col min="13829" max="13829" width="17.7109375" style="65" customWidth="1"/>
    <col min="13830" max="13838" width="14.7109375" style="65" customWidth="1"/>
    <col min="13839" max="14069" width="10.7109375" style="65"/>
    <col min="14070" max="14071" width="15.7109375" style="65" customWidth="1"/>
    <col min="14072" max="14074" width="14.7109375" style="65" customWidth="1"/>
    <col min="14075" max="14078" width="13.7109375" style="65" customWidth="1"/>
    <col min="14079" max="14082" width="15.7109375" style="65" customWidth="1"/>
    <col min="14083" max="14083" width="22.85546875" style="65" customWidth="1"/>
    <col min="14084" max="14084" width="20.7109375" style="65" customWidth="1"/>
    <col min="14085" max="14085" width="17.7109375" style="65" customWidth="1"/>
    <col min="14086" max="14094" width="14.7109375" style="65" customWidth="1"/>
    <col min="14095" max="14325" width="10.7109375" style="65"/>
    <col min="14326" max="14327" width="15.7109375" style="65" customWidth="1"/>
    <col min="14328" max="14330" width="14.7109375" style="65" customWidth="1"/>
    <col min="14331" max="14334" width="13.7109375" style="65" customWidth="1"/>
    <col min="14335" max="14338" width="15.7109375" style="65" customWidth="1"/>
    <col min="14339" max="14339" width="22.85546875" style="65" customWidth="1"/>
    <col min="14340" max="14340" width="20.7109375" style="65" customWidth="1"/>
    <col min="14341" max="14341" width="17.7109375" style="65" customWidth="1"/>
    <col min="14342" max="14350" width="14.7109375" style="65" customWidth="1"/>
    <col min="14351" max="14581" width="10.7109375" style="65"/>
    <col min="14582" max="14583" width="15.7109375" style="65" customWidth="1"/>
    <col min="14584" max="14586" width="14.7109375" style="65" customWidth="1"/>
    <col min="14587" max="14590" width="13.7109375" style="65" customWidth="1"/>
    <col min="14591" max="14594" width="15.7109375" style="65" customWidth="1"/>
    <col min="14595" max="14595" width="22.85546875" style="65" customWidth="1"/>
    <col min="14596" max="14596" width="20.7109375" style="65" customWidth="1"/>
    <col min="14597" max="14597" width="17.7109375" style="65" customWidth="1"/>
    <col min="14598" max="14606" width="14.7109375" style="65" customWidth="1"/>
    <col min="14607" max="14837" width="10.7109375" style="65"/>
    <col min="14838" max="14839" width="15.7109375" style="65" customWidth="1"/>
    <col min="14840" max="14842" width="14.7109375" style="65" customWidth="1"/>
    <col min="14843" max="14846" width="13.7109375" style="65" customWidth="1"/>
    <col min="14847" max="14850" width="15.7109375" style="65" customWidth="1"/>
    <col min="14851" max="14851" width="22.85546875" style="65" customWidth="1"/>
    <col min="14852" max="14852" width="20.7109375" style="65" customWidth="1"/>
    <col min="14853" max="14853" width="17.7109375" style="65" customWidth="1"/>
    <col min="14854" max="14862" width="14.7109375" style="65" customWidth="1"/>
    <col min="14863" max="15093" width="10.7109375" style="65"/>
    <col min="15094" max="15095" width="15.7109375" style="65" customWidth="1"/>
    <col min="15096" max="15098" width="14.7109375" style="65" customWidth="1"/>
    <col min="15099" max="15102" width="13.7109375" style="65" customWidth="1"/>
    <col min="15103" max="15106" width="15.7109375" style="65" customWidth="1"/>
    <col min="15107" max="15107" width="22.85546875" style="65" customWidth="1"/>
    <col min="15108" max="15108" width="20.7109375" style="65" customWidth="1"/>
    <col min="15109" max="15109" width="17.7109375" style="65" customWidth="1"/>
    <col min="15110" max="15118" width="14.7109375" style="65" customWidth="1"/>
    <col min="15119" max="15349" width="10.7109375" style="65"/>
    <col min="15350" max="15351" width="15.7109375" style="65" customWidth="1"/>
    <col min="15352" max="15354" width="14.7109375" style="65" customWidth="1"/>
    <col min="15355" max="15358" width="13.7109375" style="65" customWidth="1"/>
    <col min="15359" max="15362" width="15.7109375" style="65" customWidth="1"/>
    <col min="15363" max="15363" width="22.85546875" style="65" customWidth="1"/>
    <col min="15364" max="15364" width="20.7109375" style="65" customWidth="1"/>
    <col min="15365" max="15365" width="17.7109375" style="65" customWidth="1"/>
    <col min="15366" max="15374" width="14.7109375" style="65" customWidth="1"/>
    <col min="15375" max="15605" width="10.7109375" style="65"/>
    <col min="15606" max="15607" width="15.7109375" style="65" customWidth="1"/>
    <col min="15608" max="15610" width="14.7109375" style="65" customWidth="1"/>
    <col min="15611" max="15614" width="13.7109375" style="65" customWidth="1"/>
    <col min="15615" max="15618" width="15.7109375" style="65" customWidth="1"/>
    <col min="15619" max="15619" width="22.85546875" style="65" customWidth="1"/>
    <col min="15620" max="15620" width="20.7109375" style="65" customWidth="1"/>
    <col min="15621" max="15621" width="17.7109375" style="65" customWidth="1"/>
    <col min="15622" max="15630" width="14.7109375" style="65" customWidth="1"/>
    <col min="15631" max="15861" width="10.7109375" style="65"/>
    <col min="15862" max="15863" width="15.7109375" style="65" customWidth="1"/>
    <col min="15864" max="15866" width="14.7109375" style="65" customWidth="1"/>
    <col min="15867" max="15870" width="13.7109375" style="65" customWidth="1"/>
    <col min="15871" max="15874" width="15.7109375" style="65" customWidth="1"/>
    <col min="15875" max="15875" width="22.85546875" style="65" customWidth="1"/>
    <col min="15876" max="15876" width="20.7109375" style="65" customWidth="1"/>
    <col min="15877" max="15877" width="17.7109375" style="65" customWidth="1"/>
    <col min="15878" max="15886" width="14.7109375" style="65" customWidth="1"/>
    <col min="15887" max="16117" width="10.7109375" style="65"/>
    <col min="16118" max="16119" width="15.7109375" style="65" customWidth="1"/>
    <col min="16120" max="16122" width="14.7109375" style="65" customWidth="1"/>
    <col min="16123" max="16126" width="13.7109375" style="65" customWidth="1"/>
    <col min="16127" max="16130" width="15.7109375" style="65" customWidth="1"/>
    <col min="16131" max="16131" width="22.85546875" style="65" customWidth="1"/>
    <col min="16132" max="16132" width="20.7109375" style="65" customWidth="1"/>
    <col min="16133" max="16133" width="17.7109375" style="65" customWidth="1"/>
    <col min="16134" max="16142" width="14.7109375" style="65" customWidth="1"/>
    <col min="16143" max="16384" width="10.7109375" style="65"/>
  </cols>
  <sheetData>
    <row r="1" spans="1:37" s="84" customFormat="1" ht="15.75" customHeight="1">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row>
    <row r="2" spans="1:37"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84" customFormat="1" ht="18.75"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37"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37"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row>
    <row r="6" spans="1:37" s="84" customFormat="1" ht="18.75"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row>
    <row r="7" spans="1:37"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row>
    <row r="8" spans="1:37"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row>
    <row r="9" spans="1:37" s="84" customFormat="1" ht="15.75" customHeight="1">
      <c r="A9" s="255"/>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row>
    <row r="10" spans="1:37" s="88" customFormat="1" ht="15" customHeight="1">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row>
    <row r="11" spans="1:37"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row>
    <row r="12" spans="1:37" s="88" customFormat="1" ht="15" customHeight="1">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row>
    <row r="13" spans="1:37" ht="25.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row>
    <row r="14" spans="1:37" ht="25.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ht="25.5" customHeight="1">
      <c r="A15" s="223" t="s">
        <v>310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row>
    <row r="17" spans="1:37" ht="43.5" customHeight="1">
      <c r="A17" s="227" t="s">
        <v>132</v>
      </c>
      <c r="B17" s="236" t="s">
        <v>180</v>
      </c>
      <c r="C17" s="237"/>
      <c r="D17" s="236" t="s">
        <v>179</v>
      </c>
      <c r="E17" s="237"/>
      <c r="F17" s="227" t="s">
        <v>178</v>
      </c>
      <c r="G17" s="236" t="s">
        <v>142</v>
      </c>
      <c r="H17" s="237"/>
      <c r="I17" s="236" t="s">
        <v>40</v>
      </c>
      <c r="J17" s="237"/>
      <c r="K17" s="227" t="s">
        <v>177</v>
      </c>
      <c r="L17" s="245" t="s">
        <v>349</v>
      </c>
      <c r="M17" s="246"/>
      <c r="N17" s="236" t="s">
        <v>176</v>
      </c>
      <c r="O17" s="237"/>
      <c r="P17" s="236" t="s">
        <v>175</v>
      </c>
      <c r="Q17" s="237"/>
      <c r="R17" s="236" t="s">
        <v>44</v>
      </c>
      <c r="S17" s="237"/>
      <c r="T17" s="236" t="s">
        <v>350</v>
      </c>
      <c r="U17" s="237"/>
      <c r="V17" s="236" t="s">
        <v>174</v>
      </c>
      <c r="W17" s="237"/>
      <c r="X17" s="236" t="s">
        <v>351</v>
      </c>
      <c r="Y17" s="237"/>
      <c r="Z17" s="227" t="s">
        <v>184</v>
      </c>
      <c r="AA17" s="227" t="s">
        <v>185</v>
      </c>
      <c r="AB17" s="242" t="s">
        <v>37</v>
      </c>
      <c r="AC17" s="243"/>
      <c r="AD17" s="244"/>
      <c r="AE17" s="242" t="s">
        <v>36</v>
      </c>
      <c r="AF17" s="243"/>
      <c r="AG17" s="242" t="s">
        <v>303</v>
      </c>
      <c r="AH17" s="243"/>
      <c r="AI17" s="243"/>
      <c r="AJ17" s="243"/>
      <c r="AK17" s="244"/>
    </row>
    <row r="18" spans="1:37" ht="216" customHeight="1">
      <c r="A18" s="228"/>
      <c r="B18" s="238"/>
      <c r="C18" s="239"/>
      <c r="D18" s="238"/>
      <c r="E18" s="239"/>
      <c r="F18" s="228"/>
      <c r="G18" s="238"/>
      <c r="H18" s="239"/>
      <c r="I18" s="238"/>
      <c r="J18" s="239"/>
      <c r="K18" s="235"/>
      <c r="L18" s="258"/>
      <c r="M18" s="259"/>
      <c r="N18" s="238"/>
      <c r="O18" s="239"/>
      <c r="P18" s="238"/>
      <c r="Q18" s="239"/>
      <c r="R18" s="238"/>
      <c r="S18" s="239"/>
      <c r="T18" s="238"/>
      <c r="U18" s="239"/>
      <c r="V18" s="238"/>
      <c r="W18" s="239"/>
      <c r="X18" s="238"/>
      <c r="Y18" s="239"/>
      <c r="Z18" s="228"/>
      <c r="AA18" s="228"/>
      <c r="AB18" s="113" t="s">
        <v>352</v>
      </c>
      <c r="AC18" s="113" t="s">
        <v>343</v>
      </c>
      <c r="AD18" s="113" t="s">
        <v>124</v>
      </c>
      <c r="AE18" s="113" t="s">
        <v>35</v>
      </c>
      <c r="AF18" s="113" t="s">
        <v>34</v>
      </c>
      <c r="AG18" s="227" t="s">
        <v>353</v>
      </c>
      <c r="AH18" s="241" t="s">
        <v>346</v>
      </c>
      <c r="AI18" s="241"/>
      <c r="AJ18" s="240" t="s">
        <v>347</v>
      </c>
      <c r="AK18" s="240"/>
    </row>
    <row r="19" spans="1:37" ht="60" customHeight="1">
      <c r="A19" s="235"/>
      <c r="B19" s="117" t="s">
        <v>344</v>
      </c>
      <c r="C19" s="117" t="s">
        <v>345</v>
      </c>
      <c r="D19" s="117" t="s">
        <v>344</v>
      </c>
      <c r="E19" s="117" t="s">
        <v>345</v>
      </c>
      <c r="F19" s="235"/>
      <c r="G19" s="117" t="s">
        <v>344</v>
      </c>
      <c r="H19" s="117" t="s">
        <v>345</v>
      </c>
      <c r="I19" s="117" t="s">
        <v>344</v>
      </c>
      <c r="J19" s="117" t="s">
        <v>345</v>
      </c>
      <c r="K19" s="117" t="s">
        <v>344</v>
      </c>
      <c r="L19" s="117" t="s">
        <v>344</v>
      </c>
      <c r="M19" s="117" t="s">
        <v>345</v>
      </c>
      <c r="N19" s="117" t="s">
        <v>344</v>
      </c>
      <c r="O19" s="117" t="s">
        <v>345</v>
      </c>
      <c r="P19" s="117" t="s">
        <v>344</v>
      </c>
      <c r="Q19" s="117" t="s">
        <v>345</v>
      </c>
      <c r="R19" s="117" t="s">
        <v>344</v>
      </c>
      <c r="S19" s="117" t="s">
        <v>345</v>
      </c>
      <c r="T19" s="117" t="s">
        <v>344</v>
      </c>
      <c r="U19" s="117" t="s">
        <v>345</v>
      </c>
      <c r="V19" s="117" t="s">
        <v>344</v>
      </c>
      <c r="W19" s="117" t="s">
        <v>345</v>
      </c>
      <c r="X19" s="117" t="s">
        <v>344</v>
      </c>
      <c r="Y19" s="117" t="s">
        <v>345</v>
      </c>
      <c r="Z19" s="117" t="s">
        <v>344</v>
      </c>
      <c r="AA19" s="117" t="s">
        <v>344</v>
      </c>
      <c r="AB19" s="117" t="s">
        <v>344</v>
      </c>
      <c r="AC19" s="117"/>
      <c r="AD19" s="117" t="s">
        <v>344</v>
      </c>
      <c r="AE19" s="117" t="s">
        <v>344</v>
      </c>
      <c r="AF19" s="117" t="s">
        <v>344</v>
      </c>
      <c r="AG19" s="235"/>
      <c r="AH19" s="117" t="s">
        <v>344</v>
      </c>
      <c r="AI19" s="117" t="s">
        <v>345</v>
      </c>
      <c r="AJ19" s="113" t="s">
        <v>284</v>
      </c>
      <c r="AK19" s="113" t="s">
        <v>254</v>
      </c>
    </row>
    <row r="20" spans="1:3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92" customFormat="1" ht="24" customHeight="1">
      <c r="A21" s="59"/>
      <c r="B21" s="59"/>
      <c r="C21" s="60"/>
      <c r="D21" s="60"/>
      <c r="E21" s="60"/>
      <c r="F21" s="61"/>
      <c r="G21" s="61"/>
      <c r="H21" s="61"/>
      <c r="I21" s="61"/>
      <c r="J21" s="61"/>
      <c r="K21" s="61"/>
      <c r="L21" s="60"/>
      <c r="M21" s="60"/>
      <c r="N21" s="60"/>
      <c r="O21" s="60"/>
      <c r="P21" s="60"/>
      <c r="Q21" s="60"/>
      <c r="R21" s="60"/>
      <c r="S21" s="62"/>
      <c r="T21" s="62"/>
      <c r="U21" s="62"/>
      <c r="V21" s="62"/>
      <c r="W21" s="62"/>
      <c r="X21" s="62"/>
      <c r="Y21" s="62"/>
      <c r="Z21" s="61"/>
      <c r="AA21" s="61"/>
      <c r="AB21" s="59"/>
      <c r="AC21" s="59"/>
      <c r="AD21" s="59"/>
      <c r="AE21" s="59"/>
      <c r="AF21" s="59"/>
      <c r="AG21" s="59"/>
      <c r="AH21" s="59"/>
      <c r="AI21" s="59"/>
      <c r="AJ21" s="59"/>
      <c r="AK21" s="59"/>
    </row>
    <row r="22" spans="1:37" ht="3" customHeight="1">
      <c r="AB22" s="71"/>
      <c r="AC22" s="71"/>
      <c r="AD22" s="72"/>
    </row>
    <row r="23" spans="1:37" s="66" customFormat="1" ht="12.75">
      <c r="A23" s="67"/>
      <c r="C23" s="67"/>
      <c r="D23" s="67"/>
    </row>
    <row r="24" spans="1:37" s="66" customFormat="1">
      <c r="A24" s="67"/>
      <c r="B24" s="65"/>
      <c r="C24" s="65"/>
      <c r="D24" s="65"/>
      <c r="E24" s="65"/>
      <c r="F24" s="65"/>
      <c r="G24" s="65"/>
      <c r="H24" s="65"/>
      <c r="I24" s="65"/>
      <c r="J24" s="65"/>
      <c r="K24" s="65"/>
      <c r="L24" s="65"/>
      <c r="M24" s="65"/>
      <c r="N24" s="65"/>
      <c r="O24" s="65"/>
      <c r="P24" s="65"/>
      <c r="Q24" s="65"/>
    </row>
    <row r="25" spans="1:37">
      <c r="B25" s="257"/>
      <c r="C25" s="257"/>
      <c r="D25" s="257"/>
      <c r="E25" s="257"/>
      <c r="F25" s="257"/>
      <c r="G25" s="257"/>
      <c r="H25" s="257"/>
      <c r="I25" s="257"/>
      <c r="J25" s="257"/>
      <c r="K25" s="257"/>
      <c r="L25" s="257"/>
      <c r="M25" s="257"/>
      <c r="N25" s="257"/>
      <c r="O25" s="257"/>
      <c r="P25" s="257"/>
      <c r="Q25" s="257"/>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5" priority="1">
      <formula>CELL("защита",A1)</formula>
    </cfRule>
  </conditionalFormatting>
  <conditionalFormatting sqref="A21:AK1048576">
    <cfRule type="expression" dxfId="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theme="0" tint="-0.249977111117893"/>
    <pageSetUpPr fitToPage="1"/>
  </sheetPr>
  <dimension ref="A1:DW38"/>
  <sheetViews>
    <sheetView view="pageBreakPreview" zoomScale="60" zoomScaleNormal="80" workbookViewId="0">
      <selection activeCell="A22" sqref="A22"/>
    </sheetView>
  </sheetViews>
  <sheetFormatPr defaultColWidth="10.7109375" defaultRowHeight="15.75"/>
  <cols>
    <col min="1" max="1" width="9.5703125" style="65" customWidth="1"/>
    <col min="2" max="2" width="10.5703125" style="65" customWidth="1"/>
    <col min="3" max="3" width="12.7109375"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9.28515625" style="65" customWidth="1"/>
    <col min="11" max="11" width="16.28515625" style="65" customWidth="1"/>
    <col min="12" max="13" width="8.7109375" style="65" customWidth="1"/>
    <col min="14" max="14" width="11.140625" style="65" customWidth="1"/>
    <col min="15" max="15" width="10.140625" style="65" customWidth="1"/>
    <col min="16" max="16" width="11.5703125" style="65" customWidth="1"/>
    <col min="17" max="17" width="11.85546875" style="65" customWidth="1"/>
    <col min="18" max="19" width="19.42578125" style="65" customWidth="1"/>
    <col min="20" max="20" width="17.5703125" style="65" customWidth="1"/>
    <col min="21" max="21" width="19.42578125" style="65" customWidth="1"/>
    <col min="22" max="22" width="14.140625" style="65" customWidth="1"/>
    <col min="23" max="23" width="13.7109375" style="65" customWidth="1"/>
    <col min="24" max="24" width="19.42578125" style="65" customWidth="1"/>
    <col min="25" max="25" width="11.7109375" style="65" customWidth="1"/>
    <col min="26" max="26" width="12.7109375" style="65" customWidth="1"/>
    <col min="27" max="27" width="13.28515625" style="65" customWidth="1"/>
    <col min="28" max="28" width="13.5703125" style="65" customWidth="1"/>
    <col min="29" max="29" width="16.85546875" style="65" customWidth="1"/>
    <col min="30" max="31" width="21.7109375" style="65" customWidth="1"/>
    <col min="32" max="32" width="22" style="65" customWidth="1"/>
    <col min="33" max="33" width="19.7109375" style="65" customWidth="1"/>
    <col min="34" max="34" width="18.42578125" style="65" customWidth="1"/>
    <col min="35" max="35" width="17.140625" style="65" customWidth="1"/>
    <col min="36" max="36" width="10.7109375" style="65"/>
    <col min="37" max="37" width="10.42578125" style="65" customWidth="1"/>
    <col min="38" max="38" width="18.28515625" style="65" customWidth="1"/>
    <col min="39" max="39" width="15.42578125" style="65" customWidth="1"/>
    <col min="40" max="251" width="10.7109375" style="65"/>
    <col min="252" max="256" width="15.7109375" style="65" customWidth="1"/>
    <col min="257" max="260" width="12.7109375" style="65" customWidth="1"/>
    <col min="261" max="264" width="15.7109375" style="65" customWidth="1"/>
    <col min="265" max="265" width="22.85546875" style="65" customWidth="1"/>
    <col min="266" max="266" width="20.7109375" style="65" customWidth="1"/>
    <col min="267" max="267" width="16.7109375" style="65" customWidth="1"/>
    <col min="268" max="507" width="10.7109375" style="65"/>
    <col min="508" max="512" width="15.7109375" style="65" customWidth="1"/>
    <col min="513" max="516" width="12.7109375" style="65" customWidth="1"/>
    <col min="517" max="520" width="15.7109375" style="65" customWidth="1"/>
    <col min="521" max="521" width="22.85546875" style="65" customWidth="1"/>
    <col min="522" max="522" width="20.7109375" style="65" customWidth="1"/>
    <col min="523" max="523" width="16.7109375" style="65" customWidth="1"/>
    <col min="524" max="763" width="10.7109375" style="65"/>
    <col min="764" max="768" width="15.7109375" style="65" customWidth="1"/>
    <col min="769" max="772" width="12.7109375" style="65" customWidth="1"/>
    <col min="773" max="776" width="15.7109375" style="65" customWidth="1"/>
    <col min="777" max="777" width="22.85546875" style="65" customWidth="1"/>
    <col min="778" max="778" width="20.7109375" style="65" customWidth="1"/>
    <col min="779" max="779" width="16.7109375" style="65" customWidth="1"/>
    <col min="780" max="1019" width="10.7109375" style="65"/>
    <col min="1020" max="1024" width="15.7109375" style="65" customWidth="1"/>
    <col min="1025" max="1028" width="12.7109375" style="65" customWidth="1"/>
    <col min="1029" max="1032" width="15.7109375" style="65" customWidth="1"/>
    <col min="1033" max="1033" width="22.85546875" style="65" customWidth="1"/>
    <col min="1034" max="1034" width="20.7109375" style="65" customWidth="1"/>
    <col min="1035" max="1035" width="16.7109375" style="65" customWidth="1"/>
    <col min="1036" max="1275" width="10.7109375" style="65"/>
    <col min="1276" max="1280" width="15.7109375" style="65" customWidth="1"/>
    <col min="1281" max="1284" width="12.7109375" style="65" customWidth="1"/>
    <col min="1285" max="1288" width="15.7109375" style="65" customWidth="1"/>
    <col min="1289" max="1289" width="22.85546875" style="65" customWidth="1"/>
    <col min="1290" max="1290" width="20.7109375" style="65" customWidth="1"/>
    <col min="1291" max="1291" width="16.7109375" style="65" customWidth="1"/>
    <col min="1292" max="1531" width="10.7109375" style="65"/>
    <col min="1532" max="1536" width="15.7109375" style="65" customWidth="1"/>
    <col min="1537" max="1540" width="12.7109375" style="65" customWidth="1"/>
    <col min="1541" max="1544" width="15.7109375" style="65" customWidth="1"/>
    <col min="1545" max="1545" width="22.85546875" style="65" customWidth="1"/>
    <col min="1546" max="1546" width="20.7109375" style="65" customWidth="1"/>
    <col min="1547" max="1547" width="16.7109375" style="65" customWidth="1"/>
    <col min="1548" max="1787" width="10.7109375" style="65"/>
    <col min="1788" max="1792" width="15.7109375" style="65" customWidth="1"/>
    <col min="1793" max="1796" width="12.7109375" style="65" customWidth="1"/>
    <col min="1797" max="1800" width="15.7109375" style="65" customWidth="1"/>
    <col min="1801" max="1801" width="22.85546875" style="65" customWidth="1"/>
    <col min="1802" max="1802" width="20.7109375" style="65" customWidth="1"/>
    <col min="1803" max="1803" width="16.7109375" style="65" customWidth="1"/>
    <col min="1804" max="2043" width="10.7109375" style="65"/>
    <col min="2044" max="2048" width="15.7109375" style="65" customWidth="1"/>
    <col min="2049" max="2052" width="12.7109375" style="65" customWidth="1"/>
    <col min="2053" max="2056" width="15.7109375" style="65" customWidth="1"/>
    <col min="2057" max="2057" width="22.85546875" style="65" customWidth="1"/>
    <col min="2058" max="2058" width="20.7109375" style="65" customWidth="1"/>
    <col min="2059" max="2059" width="16.7109375" style="65" customWidth="1"/>
    <col min="2060" max="2299" width="10.7109375" style="65"/>
    <col min="2300" max="2304" width="15.7109375" style="65" customWidth="1"/>
    <col min="2305" max="2308" width="12.7109375" style="65" customWidth="1"/>
    <col min="2309" max="2312" width="15.7109375" style="65" customWidth="1"/>
    <col min="2313" max="2313" width="22.85546875" style="65" customWidth="1"/>
    <col min="2314" max="2314" width="20.7109375" style="65" customWidth="1"/>
    <col min="2315" max="2315" width="16.7109375" style="65" customWidth="1"/>
    <col min="2316" max="2555" width="10.7109375" style="65"/>
    <col min="2556" max="2560" width="15.7109375" style="65" customWidth="1"/>
    <col min="2561" max="2564" width="12.7109375" style="65" customWidth="1"/>
    <col min="2565" max="2568" width="15.7109375" style="65" customWidth="1"/>
    <col min="2569" max="2569" width="22.85546875" style="65" customWidth="1"/>
    <col min="2570" max="2570" width="20.7109375" style="65" customWidth="1"/>
    <col min="2571" max="2571" width="16.7109375" style="65" customWidth="1"/>
    <col min="2572" max="2811" width="10.7109375" style="65"/>
    <col min="2812" max="2816" width="15.7109375" style="65" customWidth="1"/>
    <col min="2817" max="2820" width="12.7109375" style="65" customWidth="1"/>
    <col min="2821" max="2824" width="15.7109375" style="65" customWidth="1"/>
    <col min="2825" max="2825" width="22.85546875" style="65" customWidth="1"/>
    <col min="2826" max="2826" width="20.7109375" style="65" customWidth="1"/>
    <col min="2827" max="2827" width="16.7109375" style="65" customWidth="1"/>
    <col min="2828" max="3067" width="10.7109375" style="65"/>
    <col min="3068" max="3072" width="15.7109375" style="65" customWidth="1"/>
    <col min="3073" max="3076" width="12.7109375" style="65" customWidth="1"/>
    <col min="3077" max="3080" width="15.7109375" style="65" customWidth="1"/>
    <col min="3081" max="3081" width="22.85546875" style="65" customWidth="1"/>
    <col min="3082" max="3082" width="20.7109375" style="65" customWidth="1"/>
    <col min="3083" max="3083" width="16.7109375" style="65" customWidth="1"/>
    <col min="3084" max="3323" width="10.7109375" style="65"/>
    <col min="3324" max="3328" width="15.7109375" style="65" customWidth="1"/>
    <col min="3329" max="3332" width="12.7109375" style="65" customWidth="1"/>
    <col min="3333" max="3336" width="15.7109375" style="65" customWidth="1"/>
    <col min="3337" max="3337" width="22.85546875" style="65" customWidth="1"/>
    <col min="3338" max="3338" width="20.7109375" style="65" customWidth="1"/>
    <col min="3339" max="3339" width="16.7109375" style="65" customWidth="1"/>
    <col min="3340" max="3579" width="10.7109375" style="65"/>
    <col min="3580" max="3584" width="15.7109375" style="65" customWidth="1"/>
    <col min="3585" max="3588" width="12.7109375" style="65" customWidth="1"/>
    <col min="3589" max="3592" width="15.7109375" style="65" customWidth="1"/>
    <col min="3593" max="3593" width="22.85546875" style="65" customWidth="1"/>
    <col min="3594" max="3594" width="20.7109375" style="65" customWidth="1"/>
    <col min="3595" max="3595" width="16.7109375" style="65" customWidth="1"/>
    <col min="3596" max="3835" width="10.7109375" style="65"/>
    <col min="3836" max="3840" width="15.7109375" style="65" customWidth="1"/>
    <col min="3841" max="3844" width="12.7109375" style="65" customWidth="1"/>
    <col min="3845" max="3848" width="15.7109375" style="65" customWidth="1"/>
    <col min="3849" max="3849" width="22.85546875" style="65" customWidth="1"/>
    <col min="3850" max="3850" width="20.7109375" style="65" customWidth="1"/>
    <col min="3851" max="3851" width="16.7109375" style="65" customWidth="1"/>
    <col min="3852" max="4091" width="10.7109375" style="65"/>
    <col min="4092" max="4096" width="15.7109375" style="65" customWidth="1"/>
    <col min="4097" max="4100" width="12.7109375" style="65" customWidth="1"/>
    <col min="4101" max="4104" width="15.7109375" style="65" customWidth="1"/>
    <col min="4105" max="4105" width="22.85546875" style="65" customWidth="1"/>
    <col min="4106" max="4106" width="20.7109375" style="65" customWidth="1"/>
    <col min="4107" max="4107" width="16.7109375" style="65" customWidth="1"/>
    <col min="4108" max="4347" width="10.7109375" style="65"/>
    <col min="4348" max="4352" width="15.7109375" style="65" customWidth="1"/>
    <col min="4353" max="4356" width="12.7109375" style="65" customWidth="1"/>
    <col min="4357" max="4360" width="15.7109375" style="65" customWidth="1"/>
    <col min="4361" max="4361" width="22.85546875" style="65" customWidth="1"/>
    <col min="4362" max="4362" width="20.7109375" style="65" customWidth="1"/>
    <col min="4363" max="4363" width="16.7109375" style="65" customWidth="1"/>
    <col min="4364" max="4603" width="10.7109375" style="65"/>
    <col min="4604" max="4608" width="15.7109375" style="65" customWidth="1"/>
    <col min="4609" max="4612" width="12.7109375" style="65" customWidth="1"/>
    <col min="4613" max="4616" width="15.7109375" style="65" customWidth="1"/>
    <col min="4617" max="4617" width="22.85546875" style="65" customWidth="1"/>
    <col min="4618" max="4618" width="20.7109375" style="65" customWidth="1"/>
    <col min="4619" max="4619" width="16.7109375" style="65" customWidth="1"/>
    <col min="4620" max="4859" width="10.7109375" style="65"/>
    <col min="4860" max="4864" width="15.7109375" style="65" customWidth="1"/>
    <col min="4865" max="4868" width="12.7109375" style="65" customWidth="1"/>
    <col min="4869" max="4872" width="15.7109375" style="65" customWidth="1"/>
    <col min="4873" max="4873" width="22.85546875" style="65" customWidth="1"/>
    <col min="4874" max="4874" width="20.7109375" style="65" customWidth="1"/>
    <col min="4875" max="4875" width="16.7109375" style="65" customWidth="1"/>
    <col min="4876" max="5115" width="10.7109375" style="65"/>
    <col min="5116" max="5120" width="15.7109375" style="65" customWidth="1"/>
    <col min="5121" max="5124" width="12.7109375" style="65" customWidth="1"/>
    <col min="5125" max="5128" width="15.7109375" style="65" customWidth="1"/>
    <col min="5129" max="5129" width="22.85546875" style="65" customWidth="1"/>
    <col min="5130" max="5130" width="20.7109375" style="65" customWidth="1"/>
    <col min="5131" max="5131" width="16.7109375" style="65" customWidth="1"/>
    <col min="5132" max="5371" width="10.7109375" style="65"/>
    <col min="5372" max="5376" width="15.7109375" style="65" customWidth="1"/>
    <col min="5377" max="5380" width="12.7109375" style="65" customWidth="1"/>
    <col min="5381" max="5384" width="15.7109375" style="65" customWidth="1"/>
    <col min="5385" max="5385" width="22.85546875" style="65" customWidth="1"/>
    <col min="5386" max="5386" width="20.7109375" style="65" customWidth="1"/>
    <col min="5387" max="5387" width="16.7109375" style="65" customWidth="1"/>
    <col min="5388" max="5627" width="10.7109375" style="65"/>
    <col min="5628" max="5632" width="15.7109375" style="65" customWidth="1"/>
    <col min="5633" max="5636" width="12.7109375" style="65" customWidth="1"/>
    <col min="5637" max="5640" width="15.7109375" style="65" customWidth="1"/>
    <col min="5641" max="5641" width="22.85546875" style="65" customWidth="1"/>
    <col min="5642" max="5642" width="20.7109375" style="65" customWidth="1"/>
    <col min="5643" max="5643" width="16.7109375" style="65" customWidth="1"/>
    <col min="5644" max="5883" width="10.7109375" style="65"/>
    <col min="5884" max="5888" width="15.7109375" style="65" customWidth="1"/>
    <col min="5889" max="5892" width="12.7109375" style="65" customWidth="1"/>
    <col min="5893" max="5896" width="15.7109375" style="65" customWidth="1"/>
    <col min="5897" max="5897" width="22.85546875" style="65" customWidth="1"/>
    <col min="5898" max="5898" width="20.7109375" style="65" customWidth="1"/>
    <col min="5899" max="5899" width="16.7109375" style="65" customWidth="1"/>
    <col min="5900" max="6139" width="10.7109375" style="65"/>
    <col min="6140" max="6144" width="15.7109375" style="65" customWidth="1"/>
    <col min="6145" max="6148" width="12.7109375" style="65" customWidth="1"/>
    <col min="6149" max="6152" width="15.7109375" style="65" customWidth="1"/>
    <col min="6153" max="6153" width="22.85546875" style="65" customWidth="1"/>
    <col min="6154" max="6154" width="20.7109375" style="65" customWidth="1"/>
    <col min="6155" max="6155" width="16.7109375" style="65" customWidth="1"/>
    <col min="6156" max="6395" width="10.7109375" style="65"/>
    <col min="6396" max="6400" width="15.7109375" style="65" customWidth="1"/>
    <col min="6401" max="6404" width="12.7109375" style="65" customWidth="1"/>
    <col min="6405" max="6408" width="15.7109375" style="65" customWidth="1"/>
    <col min="6409" max="6409" width="22.85546875" style="65" customWidth="1"/>
    <col min="6410" max="6410" width="20.7109375" style="65" customWidth="1"/>
    <col min="6411" max="6411" width="16.7109375" style="65" customWidth="1"/>
    <col min="6412" max="6651" width="10.7109375" style="65"/>
    <col min="6652" max="6656" width="15.7109375" style="65" customWidth="1"/>
    <col min="6657" max="6660" width="12.7109375" style="65" customWidth="1"/>
    <col min="6661" max="6664" width="15.7109375" style="65" customWidth="1"/>
    <col min="6665" max="6665" width="22.85546875" style="65" customWidth="1"/>
    <col min="6666" max="6666" width="20.7109375" style="65" customWidth="1"/>
    <col min="6667" max="6667" width="16.7109375" style="65" customWidth="1"/>
    <col min="6668" max="6907" width="10.7109375" style="65"/>
    <col min="6908" max="6912" width="15.7109375" style="65" customWidth="1"/>
    <col min="6913" max="6916" width="12.7109375" style="65" customWidth="1"/>
    <col min="6917" max="6920" width="15.7109375" style="65" customWidth="1"/>
    <col min="6921" max="6921" width="22.85546875" style="65" customWidth="1"/>
    <col min="6922" max="6922" width="20.7109375" style="65" customWidth="1"/>
    <col min="6923" max="6923" width="16.7109375" style="65" customWidth="1"/>
    <col min="6924" max="7163" width="10.7109375" style="65"/>
    <col min="7164" max="7168" width="15.7109375" style="65" customWidth="1"/>
    <col min="7169" max="7172" width="12.7109375" style="65" customWidth="1"/>
    <col min="7173" max="7176" width="15.7109375" style="65" customWidth="1"/>
    <col min="7177" max="7177" width="22.85546875" style="65" customWidth="1"/>
    <col min="7178" max="7178" width="20.7109375" style="65" customWidth="1"/>
    <col min="7179" max="7179" width="16.7109375" style="65" customWidth="1"/>
    <col min="7180" max="7419" width="10.7109375" style="65"/>
    <col min="7420" max="7424" width="15.7109375" style="65" customWidth="1"/>
    <col min="7425" max="7428" width="12.7109375" style="65" customWidth="1"/>
    <col min="7429" max="7432" width="15.7109375" style="65" customWidth="1"/>
    <col min="7433" max="7433" width="22.85546875" style="65" customWidth="1"/>
    <col min="7434" max="7434" width="20.7109375" style="65" customWidth="1"/>
    <col min="7435" max="7435" width="16.7109375" style="65" customWidth="1"/>
    <col min="7436" max="7675" width="10.7109375" style="65"/>
    <col min="7676" max="7680" width="15.7109375" style="65" customWidth="1"/>
    <col min="7681" max="7684" width="12.7109375" style="65" customWidth="1"/>
    <col min="7685" max="7688" width="15.7109375" style="65" customWidth="1"/>
    <col min="7689" max="7689" width="22.85546875" style="65" customWidth="1"/>
    <col min="7690" max="7690" width="20.7109375" style="65" customWidth="1"/>
    <col min="7691" max="7691" width="16.7109375" style="65" customWidth="1"/>
    <col min="7692" max="7931" width="10.7109375" style="65"/>
    <col min="7932" max="7936" width="15.7109375" style="65" customWidth="1"/>
    <col min="7937" max="7940" width="12.7109375" style="65" customWidth="1"/>
    <col min="7941" max="7944" width="15.7109375" style="65" customWidth="1"/>
    <col min="7945" max="7945" width="22.85546875" style="65" customWidth="1"/>
    <col min="7946" max="7946" width="20.7109375" style="65" customWidth="1"/>
    <col min="7947" max="7947" width="16.7109375" style="65" customWidth="1"/>
    <col min="7948" max="8187" width="10.7109375" style="65"/>
    <col min="8188" max="8192" width="15.7109375" style="65" customWidth="1"/>
    <col min="8193" max="8196" width="12.7109375" style="65" customWidth="1"/>
    <col min="8197" max="8200" width="15.7109375" style="65" customWidth="1"/>
    <col min="8201" max="8201" width="22.85546875" style="65" customWidth="1"/>
    <col min="8202" max="8202" width="20.7109375" style="65" customWidth="1"/>
    <col min="8203" max="8203" width="16.7109375" style="65" customWidth="1"/>
    <col min="8204" max="8443" width="10.7109375" style="65"/>
    <col min="8444" max="8448" width="15.7109375" style="65" customWidth="1"/>
    <col min="8449" max="8452" width="12.7109375" style="65" customWidth="1"/>
    <col min="8453" max="8456" width="15.7109375" style="65" customWidth="1"/>
    <col min="8457" max="8457" width="22.85546875" style="65" customWidth="1"/>
    <col min="8458" max="8458" width="20.7109375" style="65" customWidth="1"/>
    <col min="8459" max="8459" width="16.7109375" style="65" customWidth="1"/>
    <col min="8460" max="8699" width="10.7109375" style="65"/>
    <col min="8700" max="8704" width="15.7109375" style="65" customWidth="1"/>
    <col min="8705" max="8708" width="12.7109375" style="65" customWidth="1"/>
    <col min="8709" max="8712" width="15.7109375" style="65" customWidth="1"/>
    <col min="8713" max="8713" width="22.85546875" style="65" customWidth="1"/>
    <col min="8714" max="8714" width="20.7109375" style="65" customWidth="1"/>
    <col min="8715" max="8715" width="16.7109375" style="65" customWidth="1"/>
    <col min="8716" max="8955" width="10.7109375" style="65"/>
    <col min="8956" max="8960" width="15.7109375" style="65" customWidth="1"/>
    <col min="8961" max="8964" width="12.7109375" style="65" customWidth="1"/>
    <col min="8965" max="8968" width="15.7109375" style="65" customWidth="1"/>
    <col min="8969" max="8969" width="22.85546875" style="65" customWidth="1"/>
    <col min="8970" max="8970" width="20.7109375" style="65" customWidth="1"/>
    <col min="8971" max="8971" width="16.7109375" style="65" customWidth="1"/>
    <col min="8972" max="9211" width="10.7109375" style="65"/>
    <col min="9212" max="9216" width="15.7109375" style="65" customWidth="1"/>
    <col min="9217" max="9220" width="12.7109375" style="65" customWidth="1"/>
    <col min="9221" max="9224" width="15.7109375" style="65" customWidth="1"/>
    <col min="9225" max="9225" width="22.85546875" style="65" customWidth="1"/>
    <col min="9226" max="9226" width="20.7109375" style="65" customWidth="1"/>
    <col min="9227" max="9227" width="16.7109375" style="65" customWidth="1"/>
    <col min="9228" max="9467" width="10.7109375" style="65"/>
    <col min="9468" max="9472" width="15.7109375" style="65" customWidth="1"/>
    <col min="9473" max="9476" width="12.7109375" style="65" customWidth="1"/>
    <col min="9477" max="9480" width="15.7109375" style="65" customWidth="1"/>
    <col min="9481" max="9481" width="22.85546875" style="65" customWidth="1"/>
    <col min="9482" max="9482" width="20.7109375" style="65" customWidth="1"/>
    <col min="9483" max="9483" width="16.7109375" style="65" customWidth="1"/>
    <col min="9484" max="9723" width="10.7109375" style="65"/>
    <col min="9724" max="9728" width="15.7109375" style="65" customWidth="1"/>
    <col min="9729" max="9732" width="12.7109375" style="65" customWidth="1"/>
    <col min="9733" max="9736" width="15.7109375" style="65" customWidth="1"/>
    <col min="9737" max="9737" width="22.85546875" style="65" customWidth="1"/>
    <col min="9738" max="9738" width="20.7109375" style="65" customWidth="1"/>
    <col min="9739" max="9739" width="16.7109375" style="65" customWidth="1"/>
    <col min="9740" max="9979" width="10.7109375" style="65"/>
    <col min="9980" max="9984" width="15.7109375" style="65" customWidth="1"/>
    <col min="9985" max="9988" width="12.7109375" style="65" customWidth="1"/>
    <col min="9989" max="9992" width="15.7109375" style="65" customWidth="1"/>
    <col min="9993" max="9993" width="22.85546875" style="65" customWidth="1"/>
    <col min="9994" max="9994" width="20.7109375" style="65" customWidth="1"/>
    <col min="9995" max="9995" width="16.7109375" style="65" customWidth="1"/>
    <col min="9996" max="10235" width="10.7109375" style="65"/>
    <col min="10236" max="10240" width="15.7109375" style="65" customWidth="1"/>
    <col min="10241" max="10244" width="12.7109375" style="65" customWidth="1"/>
    <col min="10245" max="10248" width="15.7109375" style="65" customWidth="1"/>
    <col min="10249" max="10249" width="22.85546875" style="65" customWidth="1"/>
    <col min="10250" max="10250" width="20.7109375" style="65" customWidth="1"/>
    <col min="10251" max="10251" width="16.7109375" style="65" customWidth="1"/>
    <col min="10252" max="10491" width="10.7109375" style="65"/>
    <col min="10492" max="10496" width="15.7109375" style="65" customWidth="1"/>
    <col min="10497" max="10500" width="12.7109375" style="65" customWidth="1"/>
    <col min="10501" max="10504" width="15.7109375" style="65" customWidth="1"/>
    <col min="10505" max="10505" width="22.85546875" style="65" customWidth="1"/>
    <col min="10506" max="10506" width="20.7109375" style="65" customWidth="1"/>
    <col min="10507" max="10507" width="16.7109375" style="65" customWidth="1"/>
    <col min="10508" max="10747" width="10.7109375" style="65"/>
    <col min="10748" max="10752" width="15.7109375" style="65" customWidth="1"/>
    <col min="10753" max="10756" width="12.7109375" style="65" customWidth="1"/>
    <col min="10757" max="10760" width="15.7109375" style="65" customWidth="1"/>
    <col min="10761" max="10761" width="22.85546875" style="65" customWidth="1"/>
    <col min="10762" max="10762" width="20.7109375" style="65" customWidth="1"/>
    <col min="10763" max="10763" width="16.7109375" style="65" customWidth="1"/>
    <col min="10764" max="11003" width="10.7109375" style="65"/>
    <col min="11004" max="11008" width="15.7109375" style="65" customWidth="1"/>
    <col min="11009" max="11012" width="12.7109375" style="65" customWidth="1"/>
    <col min="11013" max="11016" width="15.7109375" style="65" customWidth="1"/>
    <col min="11017" max="11017" width="22.85546875" style="65" customWidth="1"/>
    <col min="11018" max="11018" width="20.7109375" style="65" customWidth="1"/>
    <col min="11019" max="11019" width="16.7109375" style="65" customWidth="1"/>
    <col min="11020" max="11259" width="10.7109375" style="65"/>
    <col min="11260" max="11264" width="15.7109375" style="65" customWidth="1"/>
    <col min="11265" max="11268" width="12.7109375" style="65" customWidth="1"/>
    <col min="11269" max="11272" width="15.7109375" style="65" customWidth="1"/>
    <col min="11273" max="11273" width="22.85546875" style="65" customWidth="1"/>
    <col min="11274" max="11274" width="20.7109375" style="65" customWidth="1"/>
    <col min="11275" max="11275" width="16.7109375" style="65" customWidth="1"/>
    <col min="11276" max="11515" width="10.7109375" style="65"/>
    <col min="11516" max="11520" width="15.7109375" style="65" customWidth="1"/>
    <col min="11521" max="11524" width="12.7109375" style="65" customWidth="1"/>
    <col min="11525" max="11528" width="15.7109375" style="65" customWidth="1"/>
    <col min="11529" max="11529" width="22.85546875" style="65" customWidth="1"/>
    <col min="11530" max="11530" width="20.7109375" style="65" customWidth="1"/>
    <col min="11531" max="11531" width="16.7109375" style="65" customWidth="1"/>
    <col min="11532" max="11771" width="10.7109375" style="65"/>
    <col min="11772" max="11776" width="15.7109375" style="65" customWidth="1"/>
    <col min="11777" max="11780" width="12.7109375" style="65" customWidth="1"/>
    <col min="11781" max="11784" width="15.7109375" style="65" customWidth="1"/>
    <col min="11785" max="11785" width="22.85546875" style="65" customWidth="1"/>
    <col min="11786" max="11786" width="20.7109375" style="65" customWidth="1"/>
    <col min="11787" max="11787" width="16.7109375" style="65" customWidth="1"/>
    <col min="11788" max="12027" width="10.7109375" style="65"/>
    <col min="12028" max="12032" width="15.7109375" style="65" customWidth="1"/>
    <col min="12033" max="12036" width="12.7109375" style="65" customWidth="1"/>
    <col min="12037" max="12040" width="15.7109375" style="65" customWidth="1"/>
    <col min="12041" max="12041" width="22.85546875" style="65" customWidth="1"/>
    <col min="12042" max="12042" width="20.7109375" style="65" customWidth="1"/>
    <col min="12043" max="12043" width="16.7109375" style="65" customWidth="1"/>
    <col min="12044" max="12283" width="10.7109375" style="65"/>
    <col min="12284" max="12288" width="15.7109375" style="65" customWidth="1"/>
    <col min="12289" max="12292" width="12.7109375" style="65" customWidth="1"/>
    <col min="12293" max="12296" width="15.7109375" style="65" customWidth="1"/>
    <col min="12297" max="12297" width="22.85546875" style="65" customWidth="1"/>
    <col min="12298" max="12298" width="20.7109375" style="65" customWidth="1"/>
    <col min="12299" max="12299" width="16.7109375" style="65" customWidth="1"/>
    <col min="12300" max="12539" width="10.7109375" style="65"/>
    <col min="12540" max="12544" width="15.7109375" style="65" customWidth="1"/>
    <col min="12545" max="12548" width="12.7109375" style="65" customWidth="1"/>
    <col min="12549" max="12552" width="15.7109375" style="65" customWidth="1"/>
    <col min="12553" max="12553" width="22.85546875" style="65" customWidth="1"/>
    <col min="12554" max="12554" width="20.7109375" style="65" customWidth="1"/>
    <col min="12555" max="12555" width="16.7109375" style="65" customWidth="1"/>
    <col min="12556" max="12795" width="10.7109375" style="65"/>
    <col min="12796" max="12800" width="15.7109375" style="65" customWidth="1"/>
    <col min="12801" max="12804" width="12.7109375" style="65" customWidth="1"/>
    <col min="12805" max="12808" width="15.7109375" style="65" customWidth="1"/>
    <col min="12809" max="12809" width="22.85546875" style="65" customWidth="1"/>
    <col min="12810" max="12810" width="20.7109375" style="65" customWidth="1"/>
    <col min="12811" max="12811" width="16.7109375" style="65" customWidth="1"/>
    <col min="12812" max="13051" width="10.7109375" style="65"/>
    <col min="13052" max="13056" width="15.7109375" style="65" customWidth="1"/>
    <col min="13057" max="13060" width="12.7109375" style="65" customWidth="1"/>
    <col min="13061" max="13064" width="15.7109375" style="65" customWidth="1"/>
    <col min="13065" max="13065" width="22.85546875" style="65" customWidth="1"/>
    <col min="13066" max="13066" width="20.7109375" style="65" customWidth="1"/>
    <col min="13067" max="13067" width="16.7109375" style="65" customWidth="1"/>
    <col min="13068" max="13307" width="10.7109375" style="65"/>
    <col min="13308" max="13312" width="15.7109375" style="65" customWidth="1"/>
    <col min="13313" max="13316" width="12.7109375" style="65" customWidth="1"/>
    <col min="13317" max="13320" width="15.7109375" style="65" customWidth="1"/>
    <col min="13321" max="13321" width="22.85546875" style="65" customWidth="1"/>
    <col min="13322" max="13322" width="20.7109375" style="65" customWidth="1"/>
    <col min="13323" max="13323" width="16.7109375" style="65" customWidth="1"/>
    <col min="13324" max="13563" width="10.7109375" style="65"/>
    <col min="13564" max="13568" width="15.7109375" style="65" customWidth="1"/>
    <col min="13569" max="13572" width="12.7109375" style="65" customWidth="1"/>
    <col min="13573" max="13576" width="15.7109375" style="65" customWidth="1"/>
    <col min="13577" max="13577" width="22.85546875" style="65" customWidth="1"/>
    <col min="13578" max="13578" width="20.7109375" style="65" customWidth="1"/>
    <col min="13579" max="13579" width="16.7109375" style="65" customWidth="1"/>
    <col min="13580" max="13819" width="10.7109375" style="65"/>
    <col min="13820" max="13824" width="15.7109375" style="65" customWidth="1"/>
    <col min="13825" max="13828" width="12.7109375" style="65" customWidth="1"/>
    <col min="13829" max="13832" width="15.7109375" style="65" customWidth="1"/>
    <col min="13833" max="13833" width="22.85546875" style="65" customWidth="1"/>
    <col min="13834" max="13834" width="20.7109375" style="65" customWidth="1"/>
    <col min="13835" max="13835" width="16.7109375" style="65" customWidth="1"/>
    <col min="13836" max="14075" width="10.7109375" style="65"/>
    <col min="14076" max="14080" width="15.7109375" style="65" customWidth="1"/>
    <col min="14081" max="14084" width="12.7109375" style="65" customWidth="1"/>
    <col min="14085" max="14088" width="15.7109375" style="65" customWidth="1"/>
    <col min="14089" max="14089" width="22.85546875" style="65" customWidth="1"/>
    <col min="14090" max="14090" width="20.7109375" style="65" customWidth="1"/>
    <col min="14091" max="14091" width="16.7109375" style="65" customWidth="1"/>
    <col min="14092" max="14331" width="10.7109375" style="65"/>
    <col min="14332" max="14336" width="15.7109375" style="65" customWidth="1"/>
    <col min="14337" max="14340" width="12.7109375" style="65" customWidth="1"/>
    <col min="14341" max="14344" width="15.7109375" style="65" customWidth="1"/>
    <col min="14345" max="14345" width="22.85546875" style="65" customWidth="1"/>
    <col min="14346" max="14346" width="20.7109375" style="65" customWidth="1"/>
    <col min="14347" max="14347" width="16.7109375" style="65" customWidth="1"/>
    <col min="14348" max="14587" width="10.7109375" style="65"/>
    <col min="14588" max="14592" width="15.7109375" style="65" customWidth="1"/>
    <col min="14593" max="14596" width="12.7109375" style="65" customWidth="1"/>
    <col min="14597" max="14600" width="15.7109375" style="65" customWidth="1"/>
    <col min="14601" max="14601" width="22.85546875" style="65" customWidth="1"/>
    <col min="14602" max="14602" width="20.7109375" style="65" customWidth="1"/>
    <col min="14603" max="14603" width="16.7109375" style="65" customWidth="1"/>
    <col min="14604" max="14843" width="10.7109375" style="65"/>
    <col min="14844" max="14848" width="15.7109375" style="65" customWidth="1"/>
    <col min="14849" max="14852" width="12.7109375" style="65" customWidth="1"/>
    <col min="14853" max="14856" width="15.7109375" style="65" customWidth="1"/>
    <col min="14857" max="14857" width="22.85546875" style="65" customWidth="1"/>
    <col min="14858" max="14858" width="20.7109375" style="65" customWidth="1"/>
    <col min="14859" max="14859" width="16.7109375" style="65" customWidth="1"/>
    <col min="14860" max="15099" width="10.7109375" style="65"/>
    <col min="15100" max="15104" width="15.7109375" style="65" customWidth="1"/>
    <col min="15105" max="15108" width="12.7109375" style="65" customWidth="1"/>
    <col min="15109" max="15112" width="15.7109375" style="65" customWidth="1"/>
    <col min="15113" max="15113" width="22.85546875" style="65" customWidth="1"/>
    <col min="15114" max="15114" width="20.7109375" style="65" customWidth="1"/>
    <col min="15115" max="15115" width="16.7109375" style="65" customWidth="1"/>
    <col min="15116" max="15355" width="10.7109375" style="65"/>
    <col min="15356" max="15360" width="15.7109375" style="65" customWidth="1"/>
    <col min="15361" max="15364" width="12.7109375" style="65" customWidth="1"/>
    <col min="15365" max="15368" width="15.7109375" style="65" customWidth="1"/>
    <col min="15369" max="15369" width="22.85546875" style="65" customWidth="1"/>
    <col min="15370" max="15370" width="20.7109375" style="65" customWidth="1"/>
    <col min="15371" max="15371" width="16.7109375" style="65" customWidth="1"/>
    <col min="15372" max="15611" width="10.7109375" style="65"/>
    <col min="15612" max="15616" width="15.7109375" style="65" customWidth="1"/>
    <col min="15617" max="15620" width="12.7109375" style="65" customWidth="1"/>
    <col min="15621" max="15624" width="15.7109375" style="65" customWidth="1"/>
    <col min="15625" max="15625" width="22.85546875" style="65" customWidth="1"/>
    <col min="15626" max="15626" width="20.7109375" style="65" customWidth="1"/>
    <col min="15627" max="15627" width="16.7109375" style="65" customWidth="1"/>
    <col min="15628" max="15867" width="10.7109375" style="65"/>
    <col min="15868" max="15872" width="15.7109375" style="65" customWidth="1"/>
    <col min="15873" max="15876" width="12.7109375" style="65" customWidth="1"/>
    <col min="15877" max="15880" width="15.7109375" style="65" customWidth="1"/>
    <col min="15881" max="15881" width="22.85546875" style="65" customWidth="1"/>
    <col min="15882" max="15882" width="20.7109375" style="65" customWidth="1"/>
    <col min="15883" max="15883" width="16.7109375" style="65" customWidth="1"/>
    <col min="15884" max="16123" width="10.7109375" style="65"/>
    <col min="16124" max="16128" width="15.7109375" style="65" customWidth="1"/>
    <col min="16129" max="16132" width="12.7109375" style="65" customWidth="1"/>
    <col min="16133" max="16136" width="15.7109375" style="65" customWidth="1"/>
    <col min="16137" max="16137" width="22.85546875" style="65" customWidth="1"/>
    <col min="16138" max="16138" width="20.7109375" style="65" customWidth="1"/>
    <col min="16139" max="16139" width="16.7109375" style="65" customWidth="1"/>
    <col min="16140" max="16384" width="10.7109375" style="65"/>
  </cols>
  <sheetData>
    <row r="1" spans="1:39" s="84" customFormat="1">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row>
    <row r="2" spans="1:39"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row>
    <row r="3" spans="1:39" s="84" customFormat="1" ht="18.7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row>
    <row r="4" spans="1:39"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row>
    <row r="5" spans="1:39"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row>
    <row r="6" spans="1:39"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row>
    <row r="7" spans="1:39"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row>
    <row r="8" spans="1:39"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row>
    <row r="9" spans="1:39"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row>
    <row r="10" spans="1:39"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row>
    <row r="11" spans="1:39"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row>
    <row r="12" spans="1:39"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row>
    <row r="13" spans="1:39" s="88" customFormat="1" ht="26.25"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row>
    <row r="14" spans="1:39" s="88" customFormat="1" ht="26.25" customHeight="1">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row>
    <row r="15" spans="1:39" s="88" customFormat="1" ht="26.25" customHeight="1">
      <c r="A15" s="206" t="s">
        <v>311</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row>
    <row r="16" spans="1:39"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127" ht="46.5" customHeight="1">
      <c r="A17" s="224" t="s">
        <v>132</v>
      </c>
      <c r="B17" s="245" t="s">
        <v>530</v>
      </c>
      <c r="C17" s="246"/>
      <c r="D17" s="227" t="s">
        <v>41</v>
      </c>
      <c r="E17" s="236" t="s">
        <v>142</v>
      </c>
      <c r="F17" s="237"/>
      <c r="G17" s="236" t="s">
        <v>140</v>
      </c>
      <c r="H17" s="237"/>
      <c r="I17" s="236" t="s">
        <v>40</v>
      </c>
      <c r="J17" s="237"/>
      <c r="K17" s="227" t="s">
        <v>39</v>
      </c>
      <c r="L17" s="236" t="s">
        <v>38</v>
      </c>
      <c r="M17" s="237"/>
      <c r="N17" s="240" t="s">
        <v>183</v>
      </c>
      <c r="O17" s="240"/>
      <c r="P17" s="240"/>
      <c r="Q17" s="240"/>
      <c r="R17" s="227" t="s">
        <v>184</v>
      </c>
      <c r="S17" s="227" t="s">
        <v>185</v>
      </c>
      <c r="T17" s="262" t="s">
        <v>354</v>
      </c>
      <c r="U17" s="262"/>
      <c r="V17" s="250" t="s">
        <v>359</v>
      </c>
      <c r="W17" s="251"/>
      <c r="X17" s="247" t="s">
        <v>133</v>
      </c>
      <c r="Y17" s="250" t="s">
        <v>168</v>
      </c>
      <c r="Z17" s="251"/>
      <c r="AA17" s="250" t="s">
        <v>169</v>
      </c>
      <c r="AB17" s="251"/>
      <c r="AC17" s="247" t="s">
        <v>170</v>
      </c>
      <c r="AD17" s="242" t="s">
        <v>37</v>
      </c>
      <c r="AE17" s="243"/>
      <c r="AF17" s="244"/>
      <c r="AG17" s="242" t="s">
        <v>36</v>
      </c>
      <c r="AH17" s="243"/>
      <c r="AI17" s="242" t="s">
        <v>303</v>
      </c>
      <c r="AJ17" s="243"/>
      <c r="AK17" s="243"/>
      <c r="AL17" s="243"/>
      <c r="AM17" s="244"/>
    </row>
    <row r="18" spans="1:127" ht="204.75" customHeight="1">
      <c r="A18" s="225"/>
      <c r="B18" s="258"/>
      <c r="C18" s="259"/>
      <c r="D18" s="228"/>
      <c r="E18" s="238"/>
      <c r="F18" s="239"/>
      <c r="G18" s="238"/>
      <c r="H18" s="239"/>
      <c r="I18" s="238"/>
      <c r="J18" s="239"/>
      <c r="K18" s="235"/>
      <c r="L18" s="238"/>
      <c r="M18" s="239"/>
      <c r="N18" s="242" t="s">
        <v>348</v>
      </c>
      <c r="O18" s="244"/>
      <c r="P18" s="245" t="s">
        <v>357</v>
      </c>
      <c r="Q18" s="246"/>
      <c r="R18" s="228"/>
      <c r="S18" s="235"/>
      <c r="T18" s="262"/>
      <c r="U18" s="262"/>
      <c r="V18" s="252"/>
      <c r="W18" s="253"/>
      <c r="X18" s="248"/>
      <c r="Y18" s="252"/>
      <c r="Z18" s="253"/>
      <c r="AA18" s="252"/>
      <c r="AB18" s="253"/>
      <c r="AC18" s="248"/>
      <c r="AD18" s="112" t="s">
        <v>342</v>
      </c>
      <c r="AE18" s="112" t="s">
        <v>343</v>
      </c>
      <c r="AF18" s="113" t="s">
        <v>124</v>
      </c>
      <c r="AG18" s="113" t="s">
        <v>35</v>
      </c>
      <c r="AH18" s="113" t="s">
        <v>34</v>
      </c>
      <c r="AI18" s="227" t="s">
        <v>353</v>
      </c>
      <c r="AJ18" s="241" t="s">
        <v>346</v>
      </c>
      <c r="AK18" s="241"/>
      <c r="AL18" s="240" t="s">
        <v>347</v>
      </c>
      <c r="AM18" s="240"/>
    </row>
    <row r="19" spans="1:127" ht="51.75" customHeight="1">
      <c r="A19" s="226"/>
      <c r="B19" s="113" t="s">
        <v>344</v>
      </c>
      <c r="C19" s="113" t="s">
        <v>345</v>
      </c>
      <c r="D19" s="235"/>
      <c r="E19" s="113" t="s">
        <v>344</v>
      </c>
      <c r="F19" s="113" t="s">
        <v>345</v>
      </c>
      <c r="G19" s="113" t="s">
        <v>344</v>
      </c>
      <c r="H19" s="113" t="s">
        <v>345</v>
      </c>
      <c r="I19" s="113" t="s">
        <v>344</v>
      </c>
      <c r="J19" s="113" t="s">
        <v>345</v>
      </c>
      <c r="K19" s="113" t="s">
        <v>344</v>
      </c>
      <c r="L19" s="113" t="s">
        <v>344</v>
      </c>
      <c r="M19" s="113" t="s">
        <v>345</v>
      </c>
      <c r="N19" s="113" t="s">
        <v>344</v>
      </c>
      <c r="O19" s="113" t="s">
        <v>345</v>
      </c>
      <c r="P19" s="112" t="s">
        <v>284</v>
      </c>
      <c r="Q19" s="118" t="s">
        <v>254</v>
      </c>
      <c r="R19" s="113" t="s">
        <v>344</v>
      </c>
      <c r="S19" s="113" t="s">
        <v>344</v>
      </c>
      <c r="T19" s="119" t="s">
        <v>355</v>
      </c>
      <c r="U19" s="119" t="s">
        <v>356</v>
      </c>
      <c r="V19" s="113" t="s">
        <v>344</v>
      </c>
      <c r="W19" s="113" t="s">
        <v>345</v>
      </c>
      <c r="X19" s="249"/>
      <c r="Y19" s="113" t="s">
        <v>344</v>
      </c>
      <c r="Z19" s="113" t="s">
        <v>345</v>
      </c>
      <c r="AA19" s="113" t="s">
        <v>344</v>
      </c>
      <c r="AB19" s="113" t="s">
        <v>345</v>
      </c>
      <c r="AC19" s="249"/>
      <c r="AD19" s="112" t="s">
        <v>344</v>
      </c>
      <c r="AE19" s="112" t="s">
        <v>344</v>
      </c>
      <c r="AF19" s="113" t="s">
        <v>344</v>
      </c>
      <c r="AG19" s="113" t="s">
        <v>344</v>
      </c>
      <c r="AH19" s="113" t="s">
        <v>344</v>
      </c>
      <c r="AI19" s="235"/>
      <c r="AJ19" s="113" t="s">
        <v>344</v>
      </c>
      <c r="AK19" s="113" t="s">
        <v>345</v>
      </c>
      <c r="AL19" s="113" t="s">
        <v>284</v>
      </c>
      <c r="AM19" s="113" t="s">
        <v>254</v>
      </c>
    </row>
    <row r="20" spans="1:12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0">
        <v>16</v>
      </c>
      <c r="Q20" s="120">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92" customFormat="1" ht="24" customHeight="1">
      <c r="A21" s="59"/>
      <c r="B21" s="60"/>
      <c r="C21" s="60"/>
      <c r="D21" s="60"/>
      <c r="E21" s="60"/>
      <c r="F21" s="60"/>
      <c r="G21" s="60"/>
      <c r="H21" s="60"/>
      <c r="I21" s="60"/>
      <c r="J21" s="61"/>
      <c r="K21" s="61"/>
      <c r="L21" s="61"/>
      <c r="M21" s="62"/>
      <c r="N21" s="62"/>
      <c r="O21" s="62"/>
      <c r="P21" s="62"/>
      <c r="Q21" s="62"/>
      <c r="R21" s="61"/>
      <c r="S21" s="61"/>
      <c r="T21" s="73"/>
      <c r="U21" s="73"/>
      <c r="V21" s="73"/>
      <c r="W21" s="73"/>
      <c r="X21" s="73"/>
      <c r="Y21" s="73"/>
      <c r="Z21" s="73"/>
      <c r="AA21" s="73"/>
      <c r="AB21" s="73"/>
      <c r="AC21" s="73"/>
      <c r="AD21" s="63"/>
      <c r="AE21" s="63"/>
      <c r="AF21" s="60"/>
      <c r="AG21" s="63"/>
      <c r="AH21" s="60"/>
      <c r="AI21" s="59"/>
      <c r="AJ21" s="59"/>
      <c r="AK21" s="59"/>
      <c r="AL21" s="59"/>
      <c r="AM21" s="59"/>
    </row>
    <row r="22" spans="1:127" ht="3" customHeight="1"/>
    <row r="23" spans="1:127" s="66" customFormat="1" ht="12.75">
      <c r="B23" s="67"/>
      <c r="C23" s="67"/>
      <c r="K23" s="67"/>
    </row>
    <row r="24" spans="1:127" s="66" customFormat="1">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row>
    <row r="27" spans="1:127">
      <c r="B27" s="70"/>
      <c r="C27" s="70"/>
      <c r="D27" s="70"/>
      <c r="E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9"/>
      <c r="AH27" s="69"/>
      <c r="AI27" s="69"/>
      <c r="AJ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row>
    <row r="28" spans="1:127">
      <c r="B28" s="70"/>
      <c r="C28" s="70"/>
      <c r="D28" s="70"/>
      <c r="E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row>
    <row r="29" spans="1:127">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row>
    <row r="30" spans="1:127">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row>
    <row r="31" spans="1:127">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row>
    <row r="32" spans="1:127">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row>
    <row r="33" spans="2:127">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row>
    <row r="34" spans="2:127">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row>
    <row r="35" spans="2:127">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row>
    <row r="36" spans="2:127">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row>
    <row r="37" spans="2:127">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92"/>
      <c r="BZ37" s="92"/>
      <c r="CA37" s="92"/>
      <c r="CB37" s="92"/>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row>
    <row r="38" spans="2:127">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3" priority="1">
      <formula>CELL("защита",A1)</formula>
    </cfRule>
  </conditionalFormatting>
  <conditionalFormatting sqref="A21:AM1048576">
    <cfRule type="expression" dxfId="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theme="0" tint="-0.249977111117893"/>
    <pageSetUpPr fitToPage="1"/>
  </sheetPr>
  <dimension ref="A1:AO24"/>
  <sheetViews>
    <sheetView view="pageBreakPreview" zoomScale="60" zoomScaleNormal="60" workbookViewId="0">
      <selection activeCell="A22" sqref="A22"/>
    </sheetView>
  </sheetViews>
  <sheetFormatPr defaultColWidth="10.7109375" defaultRowHeight="15.75"/>
  <cols>
    <col min="1" max="3" width="10.7109375" style="65"/>
    <col min="4" max="4" width="11.5703125" style="65" customWidth="1"/>
    <col min="5" max="5" width="11.85546875" style="65" customWidth="1"/>
    <col min="6" max="6" width="8.7109375" style="65" customWidth="1"/>
    <col min="7" max="7" width="10.28515625" style="65" customWidth="1"/>
    <col min="8" max="8" width="8.7109375" style="65" customWidth="1"/>
    <col min="9" max="13" width="8.28515625" style="65" customWidth="1"/>
    <col min="14" max="14" width="20.140625" style="65" customWidth="1"/>
    <col min="15" max="15" width="11.140625" style="65" customWidth="1"/>
    <col min="16" max="16" width="10.42578125" style="65" customWidth="1"/>
    <col min="17" max="17" width="11.85546875" style="65" customWidth="1"/>
    <col min="18" max="18" width="11.140625" style="65" customWidth="1"/>
    <col min="19" max="20" width="8.7109375" style="65" customWidth="1"/>
    <col min="21" max="21" width="11.85546875" style="65" customWidth="1"/>
    <col min="22" max="22" width="12" style="65" customWidth="1"/>
    <col min="23" max="23" width="22.42578125" style="65" customWidth="1"/>
    <col min="24" max="24" width="28.5703125" style="65" customWidth="1"/>
    <col min="25" max="25" width="10.5703125" style="65" customWidth="1"/>
    <col min="26" max="26" width="10.42578125" style="65" customWidth="1"/>
    <col min="27" max="27" width="11.5703125" style="65" customWidth="1"/>
    <col min="28" max="28" width="11.140625" style="65" customWidth="1"/>
    <col min="29" max="29" width="10" style="65" customWidth="1"/>
    <col min="30" max="30" width="10.5703125" style="65" customWidth="1"/>
    <col min="31" max="31" width="19.140625" style="65" customWidth="1"/>
    <col min="32" max="33" width="24.5703125" style="65" customWidth="1"/>
    <col min="34" max="34" width="18.5703125" style="65" customWidth="1"/>
    <col min="35" max="35" width="22.85546875" style="65" customWidth="1"/>
    <col min="36" max="36" width="20.5703125" style="65" customWidth="1"/>
    <col min="37" max="37" width="16.85546875" style="65" customWidth="1"/>
    <col min="38" max="39" width="10.7109375" style="65"/>
    <col min="40" max="40" width="17.140625" style="65" customWidth="1"/>
    <col min="41" max="41" width="18.28515625" style="65" customWidth="1"/>
    <col min="42" max="249" width="10.7109375" style="65"/>
    <col min="250" max="251" width="15.7109375" style="65" customWidth="1"/>
    <col min="252" max="254" width="14.7109375" style="65" customWidth="1"/>
    <col min="255" max="258" width="13.7109375" style="65" customWidth="1"/>
    <col min="259" max="262" width="15.7109375" style="65" customWidth="1"/>
    <col min="263" max="263" width="22.85546875" style="65" customWidth="1"/>
    <col min="264" max="264" width="20.7109375" style="65" customWidth="1"/>
    <col min="265" max="265" width="17.7109375" style="65" customWidth="1"/>
    <col min="266" max="274" width="14.7109375" style="65" customWidth="1"/>
    <col min="275" max="505" width="10.7109375" style="65"/>
    <col min="506" max="507" width="15.7109375" style="65" customWidth="1"/>
    <col min="508" max="510" width="14.7109375" style="65" customWidth="1"/>
    <col min="511" max="514" width="13.7109375" style="65" customWidth="1"/>
    <col min="515" max="518" width="15.7109375" style="65" customWidth="1"/>
    <col min="519" max="519" width="22.85546875" style="65" customWidth="1"/>
    <col min="520" max="520" width="20.7109375" style="65" customWidth="1"/>
    <col min="521" max="521" width="17.7109375" style="65" customWidth="1"/>
    <col min="522" max="530" width="14.7109375" style="65" customWidth="1"/>
    <col min="531" max="761" width="10.7109375" style="65"/>
    <col min="762" max="763" width="15.7109375" style="65" customWidth="1"/>
    <col min="764" max="766" width="14.7109375" style="65" customWidth="1"/>
    <col min="767" max="770" width="13.7109375" style="65" customWidth="1"/>
    <col min="771" max="774" width="15.7109375" style="65" customWidth="1"/>
    <col min="775" max="775" width="22.85546875" style="65" customWidth="1"/>
    <col min="776" max="776" width="20.7109375" style="65" customWidth="1"/>
    <col min="777" max="777" width="17.7109375" style="65" customWidth="1"/>
    <col min="778" max="786" width="14.7109375" style="65" customWidth="1"/>
    <col min="787" max="1017" width="10.7109375" style="65"/>
    <col min="1018" max="1019" width="15.7109375" style="65" customWidth="1"/>
    <col min="1020" max="1022" width="14.7109375" style="65" customWidth="1"/>
    <col min="1023" max="1026" width="13.7109375" style="65" customWidth="1"/>
    <col min="1027" max="1030" width="15.7109375" style="65" customWidth="1"/>
    <col min="1031" max="1031" width="22.85546875" style="65" customWidth="1"/>
    <col min="1032" max="1032" width="20.7109375" style="65" customWidth="1"/>
    <col min="1033" max="1033" width="17.7109375" style="65" customWidth="1"/>
    <col min="1034" max="1042" width="14.7109375" style="65" customWidth="1"/>
    <col min="1043" max="1273" width="10.7109375" style="65"/>
    <col min="1274" max="1275" width="15.7109375" style="65" customWidth="1"/>
    <col min="1276" max="1278" width="14.7109375" style="65" customWidth="1"/>
    <col min="1279" max="1282" width="13.7109375" style="65" customWidth="1"/>
    <col min="1283" max="1286" width="15.7109375" style="65" customWidth="1"/>
    <col min="1287" max="1287" width="22.85546875" style="65" customWidth="1"/>
    <col min="1288" max="1288" width="20.7109375" style="65" customWidth="1"/>
    <col min="1289" max="1289" width="17.7109375" style="65" customWidth="1"/>
    <col min="1290" max="1298" width="14.7109375" style="65" customWidth="1"/>
    <col min="1299" max="1529" width="10.7109375" style="65"/>
    <col min="1530" max="1531" width="15.7109375" style="65" customWidth="1"/>
    <col min="1532" max="1534" width="14.7109375" style="65" customWidth="1"/>
    <col min="1535" max="1538" width="13.7109375" style="65" customWidth="1"/>
    <col min="1539" max="1542" width="15.7109375" style="65" customWidth="1"/>
    <col min="1543" max="1543" width="22.85546875" style="65" customWidth="1"/>
    <col min="1544" max="1544" width="20.7109375" style="65" customWidth="1"/>
    <col min="1545" max="1545" width="17.7109375" style="65" customWidth="1"/>
    <col min="1546" max="1554" width="14.7109375" style="65" customWidth="1"/>
    <col min="1555" max="1785" width="10.7109375" style="65"/>
    <col min="1786" max="1787" width="15.7109375" style="65" customWidth="1"/>
    <col min="1788" max="1790" width="14.7109375" style="65" customWidth="1"/>
    <col min="1791" max="1794" width="13.7109375" style="65" customWidth="1"/>
    <col min="1795" max="1798" width="15.7109375" style="65" customWidth="1"/>
    <col min="1799" max="1799" width="22.85546875" style="65" customWidth="1"/>
    <col min="1800" max="1800" width="20.7109375" style="65" customWidth="1"/>
    <col min="1801" max="1801" width="17.7109375" style="65" customWidth="1"/>
    <col min="1802" max="1810" width="14.7109375" style="65" customWidth="1"/>
    <col min="1811" max="2041" width="10.7109375" style="65"/>
    <col min="2042" max="2043" width="15.7109375" style="65" customWidth="1"/>
    <col min="2044" max="2046" width="14.7109375" style="65" customWidth="1"/>
    <col min="2047" max="2050" width="13.7109375" style="65" customWidth="1"/>
    <col min="2051" max="2054" width="15.7109375" style="65" customWidth="1"/>
    <col min="2055" max="2055" width="22.85546875" style="65" customWidth="1"/>
    <col min="2056" max="2056" width="20.7109375" style="65" customWidth="1"/>
    <col min="2057" max="2057" width="17.7109375" style="65" customWidth="1"/>
    <col min="2058" max="2066" width="14.7109375" style="65" customWidth="1"/>
    <col min="2067" max="2297" width="10.7109375" style="65"/>
    <col min="2298" max="2299" width="15.7109375" style="65" customWidth="1"/>
    <col min="2300" max="2302" width="14.7109375" style="65" customWidth="1"/>
    <col min="2303" max="2306" width="13.7109375" style="65" customWidth="1"/>
    <col min="2307" max="2310" width="15.7109375" style="65" customWidth="1"/>
    <col min="2311" max="2311" width="22.85546875" style="65" customWidth="1"/>
    <col min="2312" max="2312" width="20.7109375" style="65" customWidth="1"/>
    <col min="2313" max="2313" width="17.7109375" style="65" customWidth="1"/>
    <col min="2314" max="2322" width="14.7109375" style="65" customWidth="1"/>
    <col min="2323" max="2553" width="10.7109375" style="65"/>
    <col min="2554" max="2555" width="15.7109375" style="65" customWidth="1"/>
    <col min="2556" max="2558" width="14.7109375" style="65" customWidth="1"/>
    <col min="2559" max="2562" width="13.7109375" style="65" customWidth="1"/>
    <col min="2563" max="2566" width="15.7109375" style="65" customWidth="1"/>
    <col min="2567" max="2567" width="22.85546875" style="65" customWidth="1"/>
    <col min="2568" max="2568" width="20.7109375" style="65" customWidth="1"/>
    <col min="2569" max="2569" width="17.7109375" style="65" customWidth="1"/>
    <col min="2570" max="2578" width="14.7109375" style="65" customWidth="1"/>
    <col min="2579" max="2809" width="10.7109375" style="65"/>
    <col min="2810" max="2811" width="15.7109375" style="65" customWidth="1"/>
    <col min="2812" max="2814" width="14.7109375" style="65" customWidth="1"/>
    <col min="2815" max="2818" width="13.7109375" style="65" customWidth="1"/>
    <col min="2819" max="2822" width="15.7109375" style="65" customWidth="1"/>
    <col min="2823" max="2823" width="22.85546875" style="65" customWidth="1"/>
    <col min="2824" max="2824" width="20.7109375" style="65" customWidth="1"/>
    <col min="2825" max="2825" width="17.7109375" style="65" customWidth="1"/>
    <col min="2826" max="2834" width="14.7109375" style="65" customWidth="1"/>
    <col min="2835" max="3065" width="10.7109375" style="65"/>
    <col min="3066" max="3067" width="15.7109375" style="65" customWidth="1"/>
    <col min="3068" max="3070" width="14.7109375" style="65" customWidth="1"/>
    <col min="3071" max="3074" width="13.7109375" style="65" customWidth="1"/>
    <col min="3075" max="3078" width="15.7109375" style="65" customWidth="1"/>
    <col min="3079" max="3079" width="22.85546875" style="65" customWidth="1"/>
    <col min="3080" max="3080" width="20.7109375" style="65" customWidth="1"/>
    <col min="3081" max="3081" width="17.7109375" style="65" customWidth="1"/>
    <col min="3082" max="3090" width="14.7109375" style="65" customWidth="1"/>
    <col min="3091" max="3321" width="10.7109375" style="65"/>
    <col min="3322" max="3323" width="15.7109375" style="65" customWidth="1"/>
    <col min="3324" max="3326" width="14.7109375" style="65" customWidth="1"/>
    <col min="3327" max="3330" width="13.7109375" style="65" customWidth="1"/>
    <col min="3331" max="3334" width="15.7109375" style="65" customWidth="1"/>
    <col min="3335" max="3335" width="22.85546875" style="65" customWidth="1"/>
    <col min="3336" max="3336" width="20.7109375" style="65" customWidth="1"/>
    <col min="3337" max="3337" width="17.7109375" style="65" customWidth="1"/>
    <col min="3338" max="3346" width="14.7109375" style="65" customWidth="1"/>
    <col min="3347" max="3577" width="10.7109375" style="65"/>
    <col min="3578" max="3579" width="15.7109375" style="65" customWidth="1"/>
    <col min="3580" max="3582" width="14.7109375" style="65" customWidth="1"/>
    <col min="3583" max="3586" width="13.7109375" style="65" customWidth="1"/>
    <col min="3587" max="3590" width="15.7109375" style="65" customWidth="1"/>
    <col min="3591" max="3591" width="22.85546875" style="65" customWidth="1"/>
    <col min="3592" max="3592" width="20.7109375" style="65" customWidth="1"/>
    <col min="3593" max="3593" width="17.7109375" style="65" customWidth="1"/>
    <col min="3594" max="3602" width="14.7109375" style="65" customWidth="1"/>
    <col min="3603" max="3833" width="10.7109375" style="65"/>
    <col min="3834" max="3835" width="15.7109375" style="65" customWidth="1"/>
    <col min="3836" max="3838" width="14.7109375" style="65" customWidth="1"/>
    <col min="3839" max="3842" width="13.7109375" style="65" customWidth="1"/>
    <col min="3843" max="3846" width="15.7109375" style="65" customWidth="1"/>
    <col min="3847" max="3847" width="22.85546875" style="65" customWidth="1"/>
    <col min="3848" max="3848" width="20.7109375" style="65" customWidth="1"/>
    <col min="3849" max="3849" width="17.7109375" style="65" customWidth="1"/>
    <col min="3850" max="3858" width="14.7109375" style="65" customWidth="1"/>
    <col min="3859" max="4089" width="10.7109375" style="65"/>
    <col min="4090" max="4091" width="15.7109375" style="65" customWidth="1"/>
    <col min="4092" max="4094" width="14.7109375" style="65" customWidth="1"/>
    <col min="4095" max="4098" width="13.7109375" style="65" customWidth="1"/>
    <col min="4099" max="4102" width="15.7109375" style="65" customWidth="1"/>
    <col min="4103" max="4103" width="22.85546875" style="65" customWidth="1"/>
    <col min="4104" max="4104" width="20.7109375" style="65" customWidth="1"/>
    <col min="4105" max="4105" width="17.7109375" style="65" customWidth="1"/>
    <col min="4106" max="4114" width="14.7109375" style="65" customWidth="1"/>
    <col min="4115" max="4345" width="10.7109375" style="65"/>
    <col min="4346" max="4347" width="15.7109375" style="65" customWidth="1"/>
    <col min="4348" max="4350" width="14.7109375" style="65" customWidth="1"/>
    <col min="4351" max="4354" width="13.7109375" style="65" customWidth="1"/>
    <col min="4355" max="4358" width="15.7109375" style="65" customWidth="1"/>
    <col min="4359" max="4359" width="22.85546875" style="65" customWidth="1"/>
    <col min="4360" max="4360" width="20.7109375" style="65" customWidth="1"/>
    <col min="4361" max="4361" width="17.7109375" style="65" customWidth="1"/>
    <col min="4362" max="4370" width="14.7109375" style="65" customWidth="1"/>
    <col min="4371" max="4601" width="10.7109375" style="65"/>
    <col min="4602" max="4603" width="15.7109375" style="65" customWidth="1"/>
    <col min="4604" max="4606" width="14.7109375" style="65" customWidth="1"/>
    <col min="4607" max="4610" width="13.7109375" style="65" customWidth="1"/>
    <col min="4611" max="4614" width="15.7109375" style="65" customWidth="1"/>
    <col min="4615" max="4615" width="22.85546875" style="65" customWidth="1"/>
    <col min="4616" max="4616" width="20.7109375" style="65" customWidth="1"/>
    <col min="4617" max="4617" width="17.7109375" style="65" customWidth="1"/>
    <col min="4618" max="4626" width="14.7109375" style="65" customWidth="1"/>
    <col min="4627" max="4857" width="10.7109375" style="65"/>
    <col min="4858" max="4859" width="15.7109375" style="65" customWidth="1"/>
    <col min="4860" max="4862" width="14.7109375" style="65" customWidth="1"/>
    <col min="4863" max="4866" width="13.7109375" style="65" customWidth="1"/>
    <col min="4867" max="4870" width="15.7109375" style="65" customWidth="1"/>
    <col min="4871" max="4871" width="22.85546875" style="65" customWidth="1"/>
    <col min="4872" max="4872" width="20.7109375" style="65" customWidth="1"/>
    <col min="4873" max="4873" width="17.7109375" style="65" customWidth="1"/>
    <col min="4874" max="4882" width="14.7109375" style="65" customWidth="1"/>
    <col min="4883" max="5113" width="10.7109375" style="65"/>
    <col min="5114" max="5115" width="15.7109375" style="65" customWidth="1"/>
    <col min="5116" max="5118" width="14.7109375" style="65" customWidth="1"/>
    <col min="5119" max="5122" width="13.7109375" style="65" customWidth="1"/>
    <col min="5123" max="5126" width="15.7109375" style="65" customWidth="1"/>
    <col min="5127" max="5127" width="22.85546875" style="65" customWidth="1"/>
    <col min="5128" max="5128" width="20.7109375" style="65" customWidth="1"/>
    <col min="5129" max="5129" width="17.7109375" style="65" customWidth="1"/>
    <col min="5130" max="5138" width="14.7109375" style="65" customWidth="1"/>
    <col min="5139" max="5369" width="10.7109375" style="65"/>
    <col min="5370" max="5371" width="15.7109375" style="65" customWidth="1"/>
    <col min="5372" max="5374" width="14.7109375" style="65" customWidth="1"/>
    <col min="5375" max="5378" width="13.7109375" style="65" customWidth="1"/>
    <col min="5379" max="5382" width="15.7109375" style="65" customWidth="1"/>
    <col min="5383" max="5383" width="22.85546875" style="65" customWidth="1"/>
    <col min="5384" max="5384" width="20.7109375" style="65" customWidth="1"/>
    <col min="5385" max="5385" width="17.7109375" style="65" customWidth="1"/>
    <col min="5386" max="5394" width="14.7109375" style="65" customWidth="1"/>
    <col min="5395" max="5625" width="10.7109375" style="65"/>
    <col min="5626" max="5627" width="15.7109375" style="65" customWidth="1"/>
    <col min="5628" max="5630" width="14.7109375" style="65" customWidth="1"/>
    <col min="5631" max="5634" width="13.7109375" style="65" customWidth="1"/>
    <col min="5635" max="5638" width="15.7109375" style="65" customWidth="1"/>
    <col min="5639" max="5639" width="22.85546875" style="65" customWidth="1"/>
    <col min="5640" max="5640" width="20.7109375" style="65" customWidth="1"/>
    <col min="5641" max="5641" width="17.7109375" style="65" customWidth="1"/>
    <col min="5642" max="5650" width="14.7109375" style="65" customWidth="1"/>
    <col min="5651" max="5881" width="10.7109375" style="65"/>
    <col min="5882" max="5883" width="15.7109375" style="65" customWidth="1"/>
    <col min="5884" max="5886" width="14.7109375" style="65" customWidth="1"/>
    <col min="5887" max="5890" width="13.7109375" style="65" customWidth="1"/>
    <col min="5891" max="5894" width="15.7109375" style="65" customWidth="1"/>
    <col min="5895" max="5895" width="22.85546875" style="65" customWidth="1"/>
    <col min="5896" max="5896" width="20.7109375" style="65" customWidth="1"/>
    <col min="5897" max="5897" width="17.7109375" style="65" customWidth="1"/>
    <col min="5898" max="5906" width="14.7109375" style="65" customWidth="1"/>
    <col min="5907" max="6137" width="10.7109375" style="65"/>
    <col min="6138" max="6139" width="15.7109375" style="65" customWidth="1"/>
    <col min="6140" max="6142" width="14.7109375" style="65" customWidth="1"/>
    <col min="6143" max="6146" width="13.7109375" style="65" customWidth="1"/>
    <col min="6147" max="6150" width="15.7109375" style="65" customWidth="1"/>
    <col min="6151" max="6151" width="22.85546875" style="65" customWidth="1"/>
    <col min="6152" max="6152" width="20.7109375" style="65" customWidth="1"/>
    <col min="6153" max="6153" width="17.7109375" style="65" customWidth="1"/>
    <col min="6154" max="6162" width="14.7109375" style="65" customWidth="1"/>
    <col min="6163" max="6393" width="10.7109375" style="65"/>
    <col min="6394" max="6395" width="15.7109375" style="65" customWidth="1"/>
    <col min="6396" max="6398" width="14.7109375" style="65" customWidth="1"/>
    <col min="6399" max="6402" width="13.7109375" style="65" customWidth="1"/>
    <col min="6403" max="6406" width="15.7109375" style="65" customWidth="1"/>
    <col min="6407" max="6407" width="22.85546875" style="65" customWidth="1"/>
    <col min="6408" max="6408" width="20.7109375" style="65" customWidth="1"/>
    <col min="6409" max="6409" width="17.7109375" style="65" customWidth="1"/>
    <col min="6410" max="6418" width="14.7109375" style="65" customWidth="1"/>
    <col min="6419" max="6649" width="10.7109375" style="65"/>
    <col min="6650" max="6651" width="15.7109375" style="65" customWidth="1"/>
    <col min="6652" max="6654" width="14.7109375" style="65" customWidth="1"/>
    <col min="6655" max="6658" width="13.7109375" style="65" customWidth="1"/>
    <col min="6659" max="6662" width="15.7109375" style="65" customWidth="1"/>
    <col min="6663" max="6663" width="22.85546875" style="65" customWidth="1"/>
    <col min="6664" max="6664" width="20.7109375" style="65" customWidth="1"/>
    <col min="6665" max="6665" width="17.7109375" style="65" customWidth="1"/>
    <col min="6666" max="6674" width="14.7109375" style="65" customWidth="1"/>
    <col min="6675" max="6905" width="10.7109375" style="65"/>
    <col min="6906" max="6907" width="15.7109375" style="65" customWidth="1"/>
    <col min="6908" max="6910" width="14.7109375" style="65" customWidth="1"/>
    <col min="6911" max="6914" width="13.7109375" style="65" customWidth="1"/>
    <col min="6915" max="6918" width="15.7109375" style="65" customWidth="1"/>
    <col min="6919" max="6919" width="22.85546875" style="65" customWidth="1"/>
    <col min="6920" max="6920" width="20.7109375" style="65" customWidth="1"/>
    <col min="6921" max="6921" width="17.7109375" style="65" customWidth="1"/>
    <col min="6922" max="6930" width="14.7109375" style="65" customWidth="1"/>
    <col min="6931" max="7161" width="10.7109375" style="65"/>
    <col min="7162" max="7163" width="15.7109375" style="65" customWidth="1"/>
    <col min="7164" max="7166" width="14.7109375" style="65" customWidth="1"/>
    <col min="7167" max="7170" width="13.7109375" style="65" customWidth="1"/>
    <col min="7171" max="7174" width="15.7109375" style="65" customWidth="1"/>
    <col min="7175" max="7175" width="22.85546875" style="65" customWidth="1"/>
    <col min="7176" max="7176" width="20.7109375" style="65" customWidth="1"/>
    <col min="7177" max="7177" width="17.7109375" style="65" customWidth="1"/>
    <col min="7178" max="7186" width="14.7109375" style="65" customWidth="1"/>
    <col min="7187" max="7417" width="10.7109375" style="65"/>
    <col min="7418" max="7419" width="15.7109375" style="65" customWidth="1"/>
    <col min="7420" max="7422" width="14.7109375" style="65" customWidth="1"/>
    <col min="7423" max="7426" width="13.7109375" style="65" customWidth="1"/>
    <col min="7427" max="7430" width="15.7109375" style="65" customWidth="1"/>
    <col min="7431" max="7431" width="22.85546875" style="65" customWidth="1"/>
    <col min="7432" max="7432" width="20.7109375" style="65" customWidth="1"/>
    <col min="7433" max="7433" width="17.7109375" style="65" customWidth="1"/>
    <col min="7434" max="7442" width="14.7109375" style="65" customWidth="1"/>
    <col min="7443" max="7673" width="10.7109375" style="65"/>
    <col min="7674" max="7675" width="15.7109375" style="65" customWidth="1"/>
    <col min="7676" max="7678" width="14.7109375" style="65" customWidth="1"/>
    <col min="7679" max="7682" width="13.7109375" style="65" customWidth="1"/>
    <col min="7683" max="7686" width="15.7109375" style="65" customWidth="1"/>
    <col min="7687" max="7687" width="22.85546875" style="65" customWidth="1"/>
    <col min="7688" max="7688" width="20.7109375" style="65" customWidth="1"/>
    <col min="7689" max="7689" width="17.7109375" style="65" customWidth="1"/>
    <col min="7690" max="7698" width="14.7109375" style="65" customWidth="1"/>
    <col min="7699" max="7929" width="10.7109375" style="65"/>
    <col min="7930" max="7931" width="15.7109375" style="65" customWidth="1"/>
    <col min="7932" max="7934" width="14.7109375" style="65" customWidth="1"/>
    <col min="7935" max="7938" width="13.7109375" style="65" customWidth="1"/>
    <col min="7939" max="7942" width="15.7109375" style="65" customWidth="1"/>
    <col min="7943" max="7943" width="22.85546875" style="65" customWidth="1"/>
    <col min="7944" max="7944" width="20.7109375" style="65" customWidth="1"/>
    <col min="7945" max="7945" width="17.7109375" style="65" customWidth="1"/>
    <col min="7946" max="7954" width="14.7109375" style="65" customWidth="1"/>
    <col min="7955" max="8185" width="10.7109375" style="65"/>
    <col min="8186" max="8187" width="15.7109375" style="65" customWidth="1"/>
    <col min="8188" max="8190" width="14.7109375" style="65" customWidth="1"/>
    <col min="8191" max="8194" width="13.7109375" style="65" customWidth="1"/>
    <col min="8195" max="8198" width="15.7109375" style="65" customWidth="1"/>
    <col min="8199" max="8199" width="22.85546875" style="65" customWidth="1"/>
    <col min="8200" max="8200" width="20.7109375" style="65" customWidth="1"/>
    <col min="8201" max="8201" width="17.7109375" style="65" customWidth="1"/>
    <col min="8202" max="8210" width="14.7109375" style="65" customWidth="1"/>
    <col min="8211" max="8441" width="10.7109375" style="65"/>
    <col min="8442" max="8443" width="15.7109375" style="65" customWidth="1"/>
    <col min="8444" max="8446" width="14.7109375" style="65" customWidth="1"/>
    <col min="8447" max="8450" width="13.7109375" style="65" customWidth="1"/>
    <col min="8451" max="8454" width="15.7109375" style="65" customWidth="1"/>
    <col min="8455" max="8455" width="22.85546875" style="65" customWidth="1"/>
    <col min="8456" max="8456" width="20.7109375" style="65" customWidth="1"/>
    <col min="8457" max="8457" width="17.7109375" style="65" customWidth="1"/>
    <col min="8458" max="8466" width="14.7109375" style="65" customWidth="1"/>
    <col min="8467" max="8697" width="10.7109375" style="65"/>
    <col min="8698" max="8699" width="15.7109375" style="65" customWidth="1"/>
    <col min="8700" max="8702" width="14.7109375" style="65" customWidth="1"/>
    <col min="8703" max="8706" width="13.7109375" style="65" customWidth="1"/>
    <col min="8707" max="8710" width="15.7109375" style="65" customWidth="1"/>
    <col min="8711" max="8711" width="22.85546875" style="65" customWidth="1"/>
    <col min="8712" max="8712" width="20.7109375" style="65" customWidth="1"/>
    <col min="8713" max="8713" width="17.7109375" style="65" customWidth="1"/>
    <col min="8714" max="8722" width="14.7109375" style="65" customWidth="1"/>
    <col min="8723" max="8953" width="10.7109375" style="65"/>
    <col min="8954" max="8955" width="15.7109375" style="65" customWidth="1"/>
    <col min="8956" max="8958" width="14.7109375" style="65" customWidth="1"/>
    <col min="8959" max="8962" width="13.7109375" style="65" customWidth="1"/>
    <col min="8963" max="8966" width="15.7109375" style="65" customWidth="1"/>
    <col min="8967" max="8967" width="22.85546875" style="65" customWidth="1"/>
    <col min="8968" max="8968" width="20.7109375" style="65" customWidth="1"/>
    <col min="8969" max="8969" width="17.7109375" style="65" customWidth="1"/>
    <col min="8970" max="8978" width="14.7109375" style="65" customWidth="1"/>
    <col min="8979" max="9209" width="10.7109375" style="65"/>
    <col min="9210" max="9211" width="15.7109375" style="65" customWidth="1"/>
    <col min="9212" max="9214" width="14.7109375" style="65" customWidth="1"/>
    <col min="9215" max="9218" width="13.7109375" style="65" customWidth="1"/>
    <col min="9219" max="9222" width="15.7109375" style="65" customWidth="1"/>
    <col min="9223" max="9223" width="22.85546875" style="65" customWidth="1"/>
    <col min="9224" max="9224" width="20.7109375" style="65" customWidth="1"/>
    <col min="9225" max="9225" width="17.7109375" style="65" customWidth="1"/>
    <col min="9226" max="9234" width="14.7109375" style="65" customWidth="1"/>
    <col min="9235" max="9465" width="10.7109375" style="65"/>
    <col min="9466" max="9467" width="15.7109375" style="65" customWidth="1"/>
    <col min="9468" max="9470" width="14.7109375" style="65" customWidth="1"/>
    <col min="9471" max="9474" width="13.7109375" style="65" customWidth="1"/>
    <col min="9475" max="9478" width="15.7109375" style="65" customWidth="1"/>
    <col min="9479" max="9479" width="22.85546875" style="65" customWidth="1"/>
    <col min="9480" max="9480" width="20.7109375" style="65" customWidth="1"/>
    <col min="9481" max="9481" width="17.7109375" style="65" customWidth="1"/>
    <col min="9482" max="9490" width="14.7109375" style="65" customWidth="1"/>
    <col min="9491" max="9721" width="10.7109375" style="65"/>
    <col min="9722" max="9723" width="15.7109375" style="65" customWidth="1"/>
    <col min="9724" max="9726" width="14.7109375" style="65" customWidth="1"/>
    <col min="9727" max="9730" width="13.7109375" style="65" customWidth="1"/>
    <col min="9731" max="9734" width="15.7109375" style="65" customWidth="1"/>
    <col min="9735" max="9735" width="22.85546875" style="65" customWidth="1"/>
    <col min="9736" max="9736" width="20.7109375" style="65" customWidth="1"/>
    <col min="9737" max="9737" width="17.7109375" style="65" customWidth="1"/>
    <col min="9738" max="9746" width="14.7109375" style="65" customWidth="1"/>
    <col min="9747" max="9977" width="10.7109375" style="65"/>
    <col min="9978" max="9979" width="15.7109375" style="65" customWidth="1"/>
    <col min="9980" max="9982" width="14.7109375" style="65" customWidth="1"/>
    <col min="9983" max="9986" width="13.7109375" style="65" customWidth="1"/>
    <col min="9987" max="9990" width="15.7109375" style="65" customWidth="1"/>
    <col min="9991" max="9991" width="22.85546875" style="65" customWidth="1"/>
    <col min="9992" max="9992" width="20.7109375" style="65" customWidth="1"/>
    <col min="9993" max="9993" width="17.7109375" style="65" customWidth="1"/>
    <col min="9994" max="10002" width="14.7109375" style="65" customWidth="1"/>
    <col min="10003" max="10233" width="10.7109375" style="65"/>
    <col min="10234" max="10235" width="15.7109375" style="65" customWidth="1"/>
    <col min="10236" max="10238" width="14.7109375" style="65" customWidth="1"/>
    <col min="10239" max="10242" width="13.7109375" style="65" customWidth="1"/>
    <col min="10243" max="10246" width="15.7109375" style="65" customWidth="1"/>
    <col min="10247" max="10247" width="22.85546875" style="65" customWidth="1"/>
    <col min="10248" max="10248" width="20.7109375" style="65" customWidth="1"/>
    <col min="10249" max="10249" width="17.7109375" style="65" customWidth="1"/>
    <col min="10250" max="10258" width="14.7109375" style="65" customWidth="1"/>
    <col min="10259" max="10489" width="10.7109375" style="65"/>
    <col min="10490" max="10491" width="15.7109375" style="65" customWidth="1"/>
    <col min="10492" max="10494" width="14.7109375" style="65" customWidth="1"/>
    <col min="10495" max="10498" width="13.7109375" style="65" customWidth="1"/>
    <col min="10499" max="10502" width="15.7109375" style="65" customWidth="1"/>
    <col min="10503" max="10503" width="22.85546875" style="65" customWidth="1"/>
    <col min="10504" max="10504" width="20.7109375" style="65" customWidth="1"/>
    <col min="10505" max="10505" width="17.7109375" style="65" customWidth="1"/>
    <col min="10506" max="10514" width="14.7109375" style="65" customWidth="1"/>
    <col min="10515" max="10745" width="10.7109375" style="65"/>
    <col min="10746" max="10747" width="15.7109375" style="65" customWidth="1"/>
    <col min="10748" max="10750" width="14.7109375" style="65" customWidth="1"/>
    <col min="10751" max="10754" width="13.7109375" style="65" customWidth="1"/>
    <col min="10755" max="10758" width="15.7109375" style="65" customWidth="1"/>
    <col min="10759" max="10759" width="22.85546875" style="65" customWidth="1"/>
    <col min="10760" max="10760" width="20.7109375" style="65" customWidth="1"/>
    <col min="10761" max="10761" width="17.7109375" style="65" customWidth="1"/>
    <col min="10762" max="10770" width="14.7109375" style="65" customWidth="1"/>
    <col min="10771" max="11001" width="10.7109375" style="65"/>
    <col min="11002" max="11003" width="15.7109375" style="65" customWidth="1"/>
    <col min="11004" max="11006" width="14.7109375" style="65" customWidth="1"/>
    <col min="11007" max="11010" width="13.7109375" style="65" customWidth="1"/>
    <col min="11011" max="11014" width="15.7109375" style="65" customWidth="1"/>
    <col min="11015" max="11015" width="22.85546875" style="65" customWidth="1"/>
    <col min="11016" max="11016" width="20.7109375" style="65" customWidth="1"/>
    <col min="11017" max="11017" width="17.7109375" style="65" customWidth="1"/>
    <col min="11018" max="11026" width="14.7109375" style="65" customWidth="1"/>
    <col min="11027" max="11257" width="10.7109375" style="65"/>
    <col min="11258" max="11259" width="15.7109375" style="65" customWidth="1"/>
    <col min="11260" max="11262" width="14.7109375" style="65" customWidth="1"/>
    <col min="11263" max="11266" width="13.7109375" style="65" customWidth="1"/>
    <col min="11267" max="11270" width="15.7109375" style="65" customWidth="1"/>
    <col min="11271" max="11271" width="22.85546875" style="65" customWidth="1"/>
    <col min="11272" max="11272" width="20.7109375" style="65" customWidth="1"/>
    <col min="11273" max="11273" width="17.7109375" style="65" customWidth="1"/>
    <col min="11274" max="11282" width="14.7109375" style="65" customWidth="1"/>
    <col min="11283" max="11513" width="10.7109375" style="65"/>
    <col min="11514" max="11515" width="15.7109375" style="65" customWidth="1"/>
    <col min="11516" max="11518" width="14.7109375" style="65" customWidth="1"/>
    <col min="11519" max="11522" width="13.7109375" style="65" customWidth="1"/>
    <col min="11523" max="11526" width="15.7109375" style="65" customWidth="1"/>
    <col min="11527" max="11527" width="22.85546875" style="65" customWidth="1"/>
    <col min="11528" max="11528" width="20.7109375" style="65" customWidth="1"/>
    <col min="11529" max="11529" width="17.7109375" style="65" customWidth="1"/>
    <col min="11530" max="11538" width="14.7109375" style="65" customWidth="1"/>
    <col min="11539" max="11769" width="10.7109375" style="65"/>
    <col min="11770" max="11771" width="15.7109375" style="65" customWidth="1"/>
    <col min="11772" max="11774" width="14.7109375" style="65" customWidth="1"/>
    <col min="11775" max="11778" width="13.7109375" style="65" customWidth="1"/>
    <col min="11779" max="11782" width="15.7109375" style="65" customWidth="1"/>
    <col min="11783" max="11783" width="22.85546875" style="65" customWidth="1"/>
    <col min="11784" max="11784" width="20.7109375" style="65" customWidth="1"/>
    <col min="11785" max="11785" width="17.7109375" style="65" customWidth="1"/>
    <col min="11786" max="11794" width="14.7109375" style="65" customWidth="1"/>
    <col min="11795" max="12025" width="10.7109375" style="65"/>
    <col min="12026" max="12027" width="15.7109375" style="65" customWidth="1"/>
    <col min="12028" max="12030" width="14.7109375" style="65" customWidth="1"/>
    <col min="12031" max="12034" width="13.7109375" style="65" customWidth="1"/>
    <col min="12035" max="12038" width="15.7109375" style="65" customWidth="1"/>
    <col min="12039" max="12039" width="22.85546875" style="65" customWidth="1"/>
    <col min="12040" max="12040" width="20.7109375" style="65" customWidth="1"/>
    <col min="12041" max="12041" width="17.7109375" style="65" customWidth="1"/>
    <col min="12042" max="12050" width="14.7109375" style="65" customWidth="1"/>
    <col min="12051" max="12281" width="10.7109375" style="65"/>
    <col min="12282" max="12283" width="15.7109375" style="65" customWidth="1"/>
    <col min="12284" max="12286" width="14.7109375" style="65" customWidth="1"/>
    <col min="12287" max="12290" width="13.7109375" style="65" customWidth="1"/>
    <col min="12291" max="12294" width="15.7109375" style="65" customWidth="1"/>
    <col min="12295" max="12295" width="22.85546875" style="65" customWidth="1"/>
    <col min="12296" max="12296" width="20.7109375" style="65" customWidth="1"/>
    <col min="12297" max="12297" width="17.7109375" style="65" customWidth="1"/>
    <col min="12298" max="12306" width="14.7109375" style="65" customWidth="1"/>
    <col min="12307" max="12537" width="10.7109375" style="65"/>
    <col min="12538" max="12539" width="15.7109375" style="65" customWidth="1"/>
    <col min="12540" max="12542" width="14.7109375" style="65" customWidth="1"/>
    <col min="12543" max="12546" width="13.7109375" style="65" customWidth="1"/>
    <col min="12547" max="12550" width="15.7109375" style="65" customWidth="1"/>
    <col min="12551" max="12551" width="22.85546875" style="65" customWidth="1"/>
    <col min="12552" max="12552" width="20.7109375" style="65" customWidth="1"/>
    <col min="12553" max="12553" width="17.7109375" style="65" customWidth="1"/>
    <col min="12554" max="12562" width="14.7109375" style="65" customWidth="1"/>
    <col min="12563" max="12793" width="10.7109375" style="65"/>
    <col min="12794" max="12795" width="15.7109375" style="65" customWidth="1"/>
    <col min="12796" max="12798" width="14.7109375" style="65" customWidth="1"/>
    <col min="12799" max="12802" width="13.7109375" style="65" customWidth="1"/>
    <col min="12803" max="12806" width="15.7109375" style="65" customWidth="1"/>
    <col min="12807" max="12807" width="22.85546875" style="65" customWidth="1"/>
    <col min="12808" max="12808" width="20.7109375" style="65" customWidth="1"/>
    <col min="12809" max="12809" width="17.7109375" style="65" customWidth="1"/>
    <col min="12810" max="12818" width="14.7109375" style="65" customWidth="1"/>
    <col min="12819" max="13049" width="10.7109375" style="65"/>
    <col min="13050" max="13051" width="15.7109375" style="65" customWidth="1"/>
    <col min="13052" max="13054" width="14.7109375" style="65" customWidth="1"/>
    <col min="13055" max="13058" width="13.7109375" style="65" customWidth="1"/>
    <col min="13059" max="13062" width="15.7109375" style="65" customWidth="1"/>
    <col min="13063" max="13063" width="22.85546875" style="65" customWidth="1"/>
    <col min="13064" max="13064" width="20.7109375" style="65" customWidth="1"/>
    <col min="13065" max="13065" width="17.7109375" style="65" customWidth="1"/>
    <col min="13066" max="13074" width="14.7109375" style="65" customWidth="1"/>
    <col min="13075" max="13305" width="10.7109375" style="65"/>
    <col min="13306" max="13307" width="15.7109375" style="65" customWidth="1"/>
    <col min="13308" max="13310" width="14.7109375" style="65" customWidth="1"/>
    <col min="13311" max="13314" width="13.7109375" style="65" customWidth="1"/>
    <col min="13315" max="13318" width="15.7109375" style="65" customWidth="1"/>
    <col min="13319" max="13319" width="22.85546875" style="65" customWidth="1"/>
    <col min="13320" max="13320" width="20.7109375" style="65" customWidth="1"/>
    <col min="13321" max="13321" width="17.7109375" style="65" customWidth="1"/>
    <col min="13322" max="13330" width="14.7109375" style="65" customWidth="1"/>
    <col min="13331" max="13561" width="10.7109375" style="65"/>
    <col min="13562" max="13563" width="15.7109375" style="65" customWidth="1"/>
    <col min="13564" max="13566" width="14.7109375" style="65" customWidth="1"/>
    <col min="13567" max="13570" width="13.7109375" style="65" customWidth="1"/>
    <col min="13571" max="13574" width="15.7109375" style="65" customWidth="1"/>
    <col min="13575" max="13575" width="22.85546875" style="65" customWidth="1"/>
    <col min="13576" max="13576" width="20.7109375" style="65" customWidth="1"/>
    <col min="13577" max="13577" width="17.7109375" style="65" customWidth="1"/>
    <col min="13578" max="13586" width="14.7109375" style="65" customWidth="1"/>
    <col min="13587" max="13817" width="10.7109375" style="65"/>
    <col min="13818" max="13819" width="15.7109375" style="65" customWidth="1"/>
    <col min="13820" max="13822" width="14.7109375" style="65" customWidth="1"/>
    <col min="13823" max="13826" width="13.7109375" style="65" customWidth="1"/>
    <col min="13827" max="13830" width="15.7109375" style="65" customWidth="1"/>
    <col min="13831" max="13831" width="22.85546875" style="65" customWidth="1"/>
    <col min="13832" max="13832" width="20.7109375" style="65" customWidth="1"/>
    <col min="13833" max="13833" width="17.7109375" style="65" customWidth="1"/>
    <col min="13834" max="13842" width="14.7109375" style="65" customWidth="1"/>
    <col min="13843" max="14073" width="10.7109375" style="65"/>
    <col min="14074" max="14075" width="15.7109375" style="65" customWidth="1"/>
    <col min="14076" max="14078" width="14.7109375" style="65" customWidth="1"/>
    <col min="14079" max="14082" width="13.7109375" style="65" customWidth="1"/>
    <col min="14083" max="14086" width="15.7109375" style="65" customWidth="1"/>
    <col min="14087" max="14087" width="22.85546875" style="65" customWidth="1"/>
    <col min="14088" max="14088" width="20.7109375" style="65" customWidth="1"/>
    <col min="14089" max="14089" width="17.7109375" style="65" customWidth="1"/>
    <col min="14090" max="14098" width="14.7109375" style="65" customWidth="1"/>
    <col min="14099" max="14329" width="10.7109375" style="65"/>
    <col min="14330" max="14331" width="15.7109375" style="65" customWidth="1"/>
    <col min="14332" max="14334" width="14.7109375" style="65" customWidth="1"/>
    <col min="14335" max="14338" width="13.7109375" style="65" customWidth="1"/>
    <col min="14339" max="14342" width="15.7109375" style="65" customWidth="1"/>
    <col min="14343" max="14343" width="22.85546875" style="65" customWidth="1"/>
    <col min="14344" max="14344" width="20.7109375" style="65" customWidth="1"/>
    <col min="14345" max="14345" width="17.7109375" style="65" customWidth="1"/>
    <col min="14346" max="14354" width="14.7109375" style="65" customWidth="1"/>
    <col min="14355" max="14585" width="10.7109375" style="65"/>
    <col min="14586" max="14587" width="15.7109375" style="65" customWidth="1"/>
    <col min="14588" max="14590" width="14.7109375" style="65" customWidth="1"/>
    <col min="14591" max="14594" width="13.7109375" style="65" customWidth="1"/>
    <col min="14595" max="14598" width="15.7109375" style="65" customWidth="1"/>
    <col min="14599" max="14599" width="22.85546875" style="65" customWidth="1"/>
    <col min="14600" max="14600" width="20.7109375" style="65" customWidth="1"/>
    <col min="14601" max="14601" width="17.7109375" style="65" customWidth="1"/>
    <col min="14602" max="14610" width="14.7109375" style="65" customWidth="1"/>
    <col min="14611" max="14841" width="10.7109375" style="65"/>
    <col min="14842" max="14843" width="15.7109375" style="65" customWidth="1"/>
    <col min="14844" max="14846" width="14.7109375" style="65" customWidth="1"/>
    <col min="14847" max="14850" width="13.7109375" style="65" customWidth="1"/>
    <col min="14851" max="14854" width="15.7109375" style="65" customWidth="1"/>
    <col min="14855" max="14855" width="22.85546875" style="65" customWidth="1"/>
    <col min="14856" max="14856" width="20.7109375" style="65" customWidth="1"/>
    <col min="14857" max="14857" width="17.7109375" style="65" customWidth="1"/>
    <col min="14858" max="14866" width="14.7109375" style="65" customWidth="1"/>
    <col min="14867" max="15097" width="10.7109375" style="65"/>
    <col min="15098" max="15099" width="15.7109375" style="65" customWidth="1"/>
    <col min="15100" max="15102" width="14.7109375" style="65" customWidth="1"/>
    <col min="15103" max="15106" width="13.7109375" style="65" customWidth="1"/>
    <col min="15107" max="15110" width="15.7109375" style="65" customWidth="1"/>
    <col min="15111" max="15111" width="22.85546875" style="65" customWidth="1"/>
    <col min="15112" max="15112" width="20.7109375" style="65" customWidth="1"/>
    <col min="15113" max="15113" width="17.7109375" style="65" customWidth="1"/>
    <col min="15114" max="15122" width="14.7109375" style="65" customWidth="1"/>
    <col min="15123" max="15353" width="10.7109375" style="65"/>
    <col min="15354" max="15355" width="15.7109375" style="65" customWidth="1"/>
    <col min="15356" max="15358" width="14.7109375" style="65" customWidth="1"/>
    <col min="15359" max="15362" width="13.7109375" style="65" customWidth="1"/>
    <col min="15363" max="15366" width="15.7109375" style="65" customWidth="1"/>
    <col min="15367" max="15367" width="22.85546875" style="65" customWidth="1"/>
    <col min="15368" max="15368" width="20.7109375" style="65" customWidth="1"/>
    <col min="15369" max="15369" width="17.7109375" style="65" customWidth="1"/>
    <col min="15370" max="15378" width="14.7109375" style="65" customWidth="1"/>
    <col min="15379" max="15609" width="10.7109375" style="65"/>
    <col min="15610" max="15611" width="15.7109375" style="65" customWidth="1"/>
    <col min="15612" max="15614" width="14.7109375" style="65" customWidth="1"/>
    <col min="15615" max="15618" width="13.7109375" style="65" customWidth="1"/>
    <col min="15619" max="15622" width="15.7109375" style="65" customWidth="1"/>
    <col min="15623" max="15623" width="22.85546875" style="65" customWidth="1"/>
    <col min="15624" max="15624" width="20.7109375" style="65" customWidth="1"/>
    <col min="15625" max="15625" width="17.7109375" style="65" customWidth="1"/>
    <col min="15626" max="15634" width="14.7109375" style="65" customWidth="1"/>
    <col min="15635" max="15865" width="10.7109375" style="65"/>
    <col min="15866" max="15867" width="15.7109375" style="65" customWidth="1"/>
    <col min="15868" max="15870" width="14.7109375" style="65" customWidth="1"/>
    <col min="15871" max="15874" width="13.7109375" style="65" customWidth="1"/>
    <col min="15875" max="15878" width="15.7109375" style="65" customWidth="1"/>
    <col min="15879" max="15879" width="22.85546875" style="65" customWidth="1"/>
    <col min="15880" max="15880" width="20.7109375" style="65" customWidth="1"/>
    <col min="15881" max="15881" width="17.7109375" style="65" customWidth="1"/>
    <col min="15882" max="15890" width="14.7109375" style="65" customWidth="1"/>
    <col min="15891" max="16121" width="10.7109375" style="65"/>
    <col min="16122" max="16123" width="15.7109375" style="65" customWidth="1"/>
    <col min="16124" max="16126" width="14.7109375" style="65" customWidth="1"/>
    <col min="16127" max="16130" width="13.7109375" style="65" customWidth="1"/>
    <col min="16131" max="16134" width="15.7109375" style="65" customWidth="1"/>
    <col min="16135" max="16135" width="22.85546875" style="65" customWidth="1"/>
    <col min="16136" max="16136" width="20.7109375" style="65" customWidth="1"/>
    <col min="16137" max="16137" width="17.7109375" style="65" customWidth="1"/>
    <col min="16138" max="16146" width="14.7109375" style="65" customWidth="1"/>
    <col min="16147" max="16384" width="10.7109375" style="65"/>
  </cols>
  <sheetData>
    <row r="1" spans="1:41" s="84" customFormat="1" ht="18.75">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row>
    <row r="2" spans="1:41"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84" customFormat="1" ht="18.75"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row>
    <row r="4" spans="1:41"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row>
    <row r="5" spans="1:41"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row>
    <row r="6" spans="1:41" s="84" customFormat="1" ht="18.75"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row>
    <row r="7" spans="1:41"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row>
    <row r="8" spans="1:41"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row>
    <row r="9" spans="1:41" s="84" customFormat="1" ht="15.75" customHeight="1">
      <c r="A9" s="255"/>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row>
    <row r="10" spans="1:41" s="88" customFormat="1" ht="15" customHeight="1">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row>
    <row r="12" spans="1:41" s="88" customFormat="1" ht="15" customHeight="1">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s="88" customFormat="1" ht="21"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88" customFormat="1" ht="21" customHeight="1">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s="88" customFormat="1" ht="21" customHeight="1">
      <c r="A15" s="206" t="s">
        <v>312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s="92" customFormat="1" ht="21" customHeight="1">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41" ht="44.25" customHeight="1">
      <c r="A17" s="227" t="s">
        <v>132</v>
      </c>
      <c r="B17" s="236" t="s">
        <v>141</v>
      </c>
      <c r="C17" s="237"/>
      <c r="D17" s="236" t="s">
        <v>127</v>
      </c>
      <c r="E17" s="237"/>
      <c r="F17" s="242" t="s">
        <v>29</v>
      </c>
      <c r="G17" s="243"/>
      <c r="H17" s="243"/>
      <c r="I17" s="244"/>
      <c r="J17" s="236" t="s">
        <v>142</v>
      </c>
      <c r="K17" s="237"/>
      <c r="L17" s="236" t="s">
        <v>40</v>
      </c>
      <c r="M17" s="237"/>
      <c r="N17" s="227" t="s">
        <v>128</v>
      </c>
      <c r="O17" s="236" t="s">
        <v>129</v>
      </c>
      <c r="P17" s="237"/>
      <c r="Q17" s="236" t="s">
        <v>130</v>
      </c>
      <c r="R17" s="237"/>
      <c r="S17" s="236" t="s">
        <v>125</v>
      </c>
      <c r="T17" s="237"/>
      <c r="U17" s="245" t="s">
        <v>360</v>
      </c>
      <c r="V17" s="246"/>
      <c r="W17" s="227" t="s">
        <v>184</v>
      </c>
      <c r="X17" s="227" t="s">
        <v>361</v>
      </c>
      <c r="Y17" s="245" t="s">
        <v>362</v>
      </c>
      <c r="Z17" s="246"/>
      <c r="AA17" s="250" t="s">
        <v>168</v>
      </c>
      <c r="AB17" s="251"/>
      <c r="AC17" s="250" t="s">
        <v>169</v>
      </c>
      <c r="AD17" s="251"/>
      <c r="AE17" s="247" t="s">
        <v>170</v>
      </c>
      <c r="AF17" s="242" t="s">
        <v>37</v>
      </c>
      <c r="AG17" s="243"/>
      <c r="AH17" s="244"/>
      <c r="AI17" s="242" t="s">
        <v>36</v>
      </c>
      <c r="AJ17" s="243"/>
      <c r="AK17" s="242" t="s">
        <v>303</v>
      </c>
      <c r="AL17" s="243"/>
      <c r="AM17" s="243"/>
      <c r="AN17" s="243"/>
      <c r="AO17" s="244"/>
    </row>
    <row r="18" spans="1:41" ht="216" customHeight="1">
      <c r="A18" s="228"/>
      <c r="B18" s="238"/>
      <c r="C18" s="239"/>
      <c r="D18" s="238"/>
      <c r="E18" s="239"/>
      <c r="F18" s="242" t="s">
        <v>43</v>
      </c>
      <c r="G18" s="244"/>
      <c r="H18" s="242" t="s">
        <v>42</v>
      </c>
      <c r="I18" s="244"/>
      <c r="J18" s="238"/>
      <c r="K18" s="239"/>
      <c r="L18" s="238"/>
      <c r="M18" s="239"/>
      <c r="N18" s="228"/>
      <c r="O18" s="238"/>
      <c r="P18" s="239"/>
      <c r="Q18" s="238"/>
      <c r="R18" s="239"/>
      <c r="S18" s="238"/>
      <c r="T18" s="239"/>
      <c r="U18" s="258"/>
      <c r="V18" s="259"/>
      <c r="W18" s="235"/>
      <c r="X18" s="235"/>
      <c r="Y18" s="258"/>
      <c r="Z18" s="259"/>
      <c r="AA18" s="265"/>
      <c r="AB18" s="266"/>
      <c r="AC18" s="265"/>
      <c r="AD18" s="266"/>
      <c r="AE18" s="248"/>
      <c r="AF18" s="112" t="s">
        <v>342</v>
      </c>
      <c r="AG18" s="112" t="s">
        <v>343</v>
      </c>
      <c r="AH18" s="113" t="s">
        <v>124</v>
      </c>
      <c r="AI18" s="113" t="s">
        <v>35</v>
      </c>
      <c r="AJ18" s="113" t="s">
        <v>34</v>
      </c>
      <c r="AK18" s="227" t="s">
        <v>353</v>
      </c>
      <c r="AL18" s="241" t="s">
        <v>346</v>
      </c>
      <c r="AM18" s="241"/>
      <c r="AN18" s="240" t="s">
        <v>347</v>
      </c>
      <c r="AO18" s="240"/>
    </row>
    <row r="19" spans="1:41" ht="60" customHeight="1">
      <c r="A19" s="235"/>
      <c r="B19" s="117" t="s">
        <v>344</v>
      </c>
      <c r="C19" s="117" t="s">
        <v>345</v>
      </c>
      <c r="D19" s="117" t="s">
        <v>344</v>
      </c>
      <c r="E19" s="117" t="s">
        <v>345</v>
      </c>
      <c r="F19" s="117" t="s">
        <v>344</v>
      </c>
      <c r="G19" s="117" t="s">
        <v>345</v>
      </c>
      <c r="H19" s="117" t="s">
        <v>344</v>
      </c>
      <c r="I19" s="117" t="s">
        <v>345</v>
      </c>
      <c r="J19" s="117" t="s">
        <v>344</v>
      </c>
      <c r="K19" s="117" t="s">
        <v>345</v>
      </c>
      <c r="L19" s="117" t="s">
        <v>344</v>
      </c>
      <c r="M19" s="117" t="s">
        <v>345</v>
      </c>
      <c r="N19" s="113" t="s">
        <v>344</v>
      </c>
      <c r="O19" s="117" t="s">
        <v>344</v>
      </c>
      <c r="P19" s="117" t="s">
        <v>345</v>
      </c>
      <c r="Q19" s="117" t="s">
        <v>344</v>
      </c>
      <c r="R19" s="117" t="s">
        <v>345</v>
      </c>
      <c r="S19" s="117" t="s">
        <v>344</v>
      </c>
      <c r="T19" s="117" t="s">
        <v>345</v>
      </c>
      <c r="U19" s="117" t="s">
        <v>344</v>
      </c>
      <c r="V19" s="117" t="s">
        <v>345</v>
      </c>
      <c r="W19" s="117" t="s">
        <v>344</v>
      </c>
      <c r="X19" s="117" t="s">
        <v>344</v>
      </c>
      <c r="Y19" s="117" t="s">
        <v>344</v>
      </c>
      <c r="Z19" s="117" t="s">
        <v>345</v>
      </c>
      <c r="AA19" s="117" t="s">
        <v>344</v>
      </c>
      <c r="AB19" s="117" t="s">
        <v>345</v>
      </c>
      <c r="AC19" s="117" t="s">
        <v>344</v>
      </c>
      <c r="AD19" s="117" t="s">
        <v>345</v>
      </c>
      <c r="AE19" s="249"/>
      <c r="AF19" s="117" t="s">
        <v>344</v>
      </c>
      <c r="AG19" s="121" t="s">
        <v>344</v>
      </c>
      <c r="AH19" s="117" t="s">
        <v>344</v>
      </c>
      <c r="AI19" s="117" t="s">
        <v>344</v>
      </c>
      <c r="AJ19" s="117" t="s">
        <v>344</v>
      </c>
      <c r="AK19" s="235"/>
      <c r="AL19" s="117" t="s">
        <v>344</v>
      </c>
      <c r="AM19" s="117" t="s">
        <v>345</v>
      </c>
      <c r="AN19" s="113" t="s">
        <v>284</v>
      </c>
      <c r="AO19" s="113" t="s">
        <v>254</v>
      </c>
    </row>
    <row r="20" spans="1:4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92" customFormat="1" ht="24" customHeight="1">
      <c r="A21" s="74"/>
      <c r="B21" s="74"/>
      <c r="C21" s="74"/>
      <c r="D21" s="74"/>
      <c r="E21" s="75"/>
      <c r="F21" s="75"/>
      <c r="G21" s="76"/>
      <c r="H21" s="76"/>
      <c r="I21" s="76"/>
      <c r="J21" s="76"/>
      <c r="K21" s="76"/>
      <c r="L21" s="76"/>
      <c r="M21" s="76"/>
      <c r="N21" s="77"/>
      <c r="O21" s="77"/>
      <c r="P21" s="78"/>
      <c r="Q21" s="78"/>
      <c r="R21" s="75"/>
      <c r="S21" s="75"/>
      <c r="T21" s="75"/>
      <c r="U21" s="75"/>
      <c r="V21" s="76"/>
      <c r="W21" s="77"/>
      <c r="X21" s="77"/>
      <c r="Y21" s="77"/>
      <c r="Z21" s="75"/>
      <c r="AA21" s="75"/>
      <c r="AB21" s="75"/>
      <c r="AC21" s="75"/>
      <c r="AD21" s="75"/>
      <c r="AE21" s="75"/>
      <c r="AF21" s="74"/>
      <c r="AG21" s="74"/>
      <c r="AH21" s="74"/>
      <c r="AI21" s="74"/>
      <c r="AJ21" s="74"/>
      <c r="AK21" s="59"/>
      <c r="AL21" s="59"/>
      <c r="AM21" s="59"/>
      <c r="AN21" s="59"/>
      <c r="AO21" s="59"/>
    </row>
    <row r="22" spans="1:41" ht="3" customHeight="1">
      <c r="AF22" s="71"/>
      <c r="AG22" s="71"/>
      <c r="AH22" s="72"/>
    </row>
    <row r="23" spans="1:41" s="66" customFormat="1" ht="12.75">
      <c r="A23" s="67"/>
      <c r="B23" s="67"/>
      <c r="C23" s="67"/>
      <c r="E23" s="67"/>
    </row>
    <row r="24" spans="1:41" s="66" customFormat="1" ht="12.75">
      <c r="A24" s="67"/>
      <c r="B24" s="67"/>
      <c r="C24" s="6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1" priority="1">
      <formula>CELL("защита",A1)</formula>
    </cfRule>
  </conditionalFormatting>
  <conditionalFormatting sqref="A21:AO1048576">
    <cfRule type="expression" dxfId="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theme="0" tint="-0.249977111117893"/>
    <pageSetUpPr fitToPage="1"/>
  </sheetPr>
  <dimension ref="A1:EA45"/>
  <sheetViews>
    <sheetView view="pageBreakPreview" zoomScale="60" zoomScaleNormal="5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7.7109375" style="65" customWidth="1"/>
    <col min="5" max="7" width="11" style="65" customWidth="1"/>
    <col min="8" max="8" width="12" style="65" customWidth="1"/>
    <col min="9" max="9" width="18.42578125" style="65" customWidth="1"/>
    <col min="10" max="10" width="16.140625" style="65" customWidth="1"/>
    <col min="11" max="11" width="11.140625" style="65" customWidth="1"/>
    <col min="12" max="12" width="11" style="65" customWidth="1"/>
    <col min="13" max="14" width="8.7109375" style="65" customWidth="1"/>
    <col min="15" max="15" width="7.28515625" style="65" customWidth="1"/>
    <col min="16" max="16" width="8" style="65" bestFit="1" customWidth="1"/>
    <col min="17" max="17" width="16.42578125" style="65" customWidth="1"/>
    <col min="18" max="20" width="8.7109375" style="65" customWidth="1"/>
    <col min="21" max="21" width="12.5703125" style="65" customWidth="1"/>
    <col min="22" max="22" width="8.7109375" style="65" customWidth="1"/>
    <col min="23" max="24" width="9.85546875" style="65" customWidth="1"/>
    <col min="25" max="25" width="12.7109375" style="65" customWidth="1"/>
    <col min="26" max="26" width="18.28515625" style="65" customWidth="1"/>
    <col min="27" max="27" width="18" style="65" customWidth="1"/>
    <col min="28" max="30" width="19.42578125" style="65" customWidth="1"/>
    <col min="31" max="31" width="20.42578125" style="65" customWidth="1"/>
    <col min="32" max="32" width="21.140625" style="65" customWidth="1"/>
    <col min="33" max="33" width="19" style="65" customWidth="1"/>
    <col min="34" max="35" width="10.7109375" style="65"/>
    <col min="36" max="36" width="17.42578125" style="65" customWidth="1"/>
    <col min="37" max="37" width="17.5703125" style="65" customWidth="1"/>
    <col min="38" max="255" width="10.7109375" style="65"/>
    <col min="256" max="260" width="15.7109375" style="65" customWidth="1"/>
    <col min="261" max="264" width="12.7109375" style="65" customWidth="1"/>
    <col min="265" max="268" width="15.7109375" style="65" customWidth="1"/>
    <col min="269" max="269" width="22.85546875" style="65" customWidth="1"/>
    <col min="270" max="270" width="20.7109375" style="65" customWidth="1"/>
    <col min="271" max="271" width="16.7109375" style="65" customWidth="1"/>
    <col min="272" max="511" width="10.7109375" style="65"/>
    <col min="512" max="516" width="15.7109375" style="65" customWidth="1"/>
    <col min="517" max="520" width="12.7109375" style="65" customWidth="1"/>
    <col min="521" max="524" width="15.7109375" style="65" customWidth="1"/>
    <col min="525" max="525" width="22.85546875" style="65" customWidth="1"/>
    <col min="526" max="526" width="20.7109375" style="65" customWidth="1"/>
    <col min="527" max="527" width="16.7109375" style="65" customWidth="1"/>
    <col min="528" max="767" width="10.7109375" style="65"/>
    <col min="768" max="772" width="15.7109375" style="65" customWidth="1"/>
    <col min="773" max="776" width="12.7109375" style="65" customWidth="1"/>
    <col min="777" max="780" width="15.7109375" style="65" customWidth="1"/>
    <col min="781" max="781" width="22.85546875" style="65" customWidth="1"/>
    <col min="782" max="782" width="20.7109375" style="65" customWidth="1"/>
    <col min="783" max="783" width="16.7109375" style="65" customWidth="1"/>
    <col min="784" max="1023" width="10.7109375" style="65"/>
    <col min="1024" max="1028" width="15.7109375" style="65" customWidth="1"/>
    <col min="1029" max="1032" width="12.7109375" style="65" customWidth="1"/>
    <col min="1033" max="1036" width="15.7109375" style="65" customWidth="1"/>
    <col min="1037" max="1037" width="22.85546875" style="65" customWidth="1"/>
    <col min="1038" max="1038" width="20.7109375" style="65" customWidth="1"/>
    <col min="1039" max="1039" width="16.7109375" style="65" customWidth="1"/>
    <col min="1040" max="1279" width="10.7109375" style="65"/>
    <col min="1280" max="1284" width="15.7109375" style="65" customWidth="1"/>
    <col min="1285" max="1288" width="12.7109375" style="65" customWidth="1"/>
    <col min="1289" max="1292" width="15.7109375" style="65" customWidth="1"/>
    <col min="1293" max="1293" width="22.85546875" style="65" customWidth="1"/>
    <col min="1294" max="1294" width="20.7109375" style="65" customWidth="1"/>
    <col min="1295" max="1295" width="16.7109375" style="65" customWidth="1"/>
    <col min="1296" max="1535" width="10.7109375" style="65"/>
    <col min="1536" max="1540" width="15.7109375" style="65" customWidth="1"/>
    <col min="1541" max="1544" width="12.7109375" style="65" customWidth="1"/>
    <col min="1545" max="1548" width="15.7109375" style="65" customWidth="1"/>
    <col min="1549" max="1549" width="22.85546875" style="65" customWidth="1"/>
    <col min="1550" max="1550" width="20.7109375" style="65" customWidth="1"/>
    <col min="1551" max="1551" width="16.7109375" style="65" customWidth="1"/>
    <col min="1552" max="1791" width="10.7109375" style="65"/>
    <col min="1792" max="1796" width="15.7109375" style="65" customWidth="1"/>
    <col min="1797" max="1800" width="12.7109375" style="65" customWidth="1"/>
    <col min="1801" max="1804" width="15.7109375" style="65" customWidth="1"/>
    <col min="1805" max="1805" width="22.85546875" style="65" customWidth="1"/>
    <col min="1806" max="1806" width="20.7109375" style="65" customWidth="1"/>
    <col min="1807" max="1807" width="16.7109375" style="65" customWidth="1"/>
    <col min="1808" max="2047" width="10.7109375" style="65"/>
    <col min="2048" max="2052" width="15.7109375" style="65" customWidth="1"/>
    <col min="2053" max="2056" width="12.7109375" style="65" customWidth="1"/>
    <col min="2057" max="2060" width="15.7109375" style="65" customWidth="1"/>
    <col min="2061" max="2061" width="22.85546875" style="65" customWidth="1"/>
    <col min="2062" max="2062" width="20.7109375" style="65" customWidth="1"/>
    <col min="2063" max="2063" width="16.7109375" style="65" customWidth="1"/>
    <col min="2064" max="2303" width="10.7109375" style="65"/>
    <col min="2304" max="2308" width="15.7109375" style="65" customWidth="1"/>
    <col min="2309" max="2312" width="12.7109375" style="65" customWidth="1"/>
    <col min="2313" max="2316" width="15.7109375" style="65" customWidth="1"/>
    <col min="2317" max="2317" width="22.85546875" style="65" customWidth="1"/>
    <col min="2318" max="2318" width="20.7109375" style="65" customWidth="1"/>
    <col min="2319" max="2319" width="16.7109375" style="65" customWidth="1"/>
    <col min="2320" max="2559" width="10.7109375" style="65"/>
    <col min="2560" max="2564" width="15.7109375" style="65" customWidth="1"/>
    <col min="2565" max="2568" width="12.7109375" style="65" customWidth="1"/>
    <col min="2569" max="2572" width="15.7109375" style="65" customWidth="1"/>
    <col min="2573" max="2573" width="22.85546875" style="65" customWidth="1"/>
    <col min="2574" max="2574" width="20.7109375" style="65" customWidth="1"/>
    <col min="2575" max="2575" width="16.7109375" style="65" customWidth="1"/>
    <col min="2576" max="2815" width="10.7109375" style="65"/>
    <col min="2816" max="2820" width="15.7109375" style="65" customWidth="1"/>
    <col min="2821" max="2824" width="12.7109375" style="65" customWidth="1"/>
    <col min="2825" max="2828" width="15.7109375" style="65" customWidth="1"/>
    <col min="2829" max="2829" width="22.85546875" style="65" customWidth="1"/>
    <col min="2830" max="2830" width="20.7109375" style="65" customWidth="1"/>
    <col min="2831" max="2831" width="16.7109375" style="65" customWidth="1"/>
    <col min="2832" max="3071" width="10.7109375" style="65"/>
    <col min="3072" max="3076" width="15.7109375" style="65" customWidth="1"/>
    <col min="3077" max="3080" width="12.7109375" style="65" customWidth="1"/>
    <col min="3081" max="3084" width="15.7109375" style="65" customWidth="1"/>
    <col min="3085" max="3085" width="22.85546875" style="65" customWidth="1"/>
    <col min="3086" max="3086" width="20.7109375" style="65" customWidth="1"/>
    <col min="3087" max="3087" width="16.7109375" style="65" customWidth="1"/>
    <col min="3088" max="3327" width="10.7109375" style="65"/>
    <col min="3328" max="3332" width="15.7109375" style="65" customWidth="1"/>
    <col min="3333" max="3336" width="12.7109375" style="65" customWidth="1"/>
    <col min="3337" max="3340" width="15.7109375" style="65" customWidth="1"/>
    <col min="3341" max="3341" width="22.85546875" style="65" customWidth="1"/>
    <col min="3342" max="3342" width="20.7109375" style="65" customWidth="1"/>
    <col min="3343" max="3343" width="16.7109375" style="65" customWidth="1"/>
    <col min="3344" max="3583" width="10.7109375" style="65"/>
    <col min="3584" max="3588" width="15.7109375" style="65" customWidth="1"/>
    <col min="3589" max="3592" width="12.7109375" style="65" customWidth="1"/>
    <col min="3593" max="3596" width="15.7109375" style="65" customWidth="1"/>
    <col min="3597" max="3597" width="22.85546875" style="65" customWidth="1"/>
    <col min="3598" max="3598" width="20.7109375" style="65" customWidth="1"/>
    <col min="3599" max="3599" width="16.7109375" style="65" customWidth="1"/>
    <col min="3600" max="3839" width="10.7109375" style="65"/>
    <col min="3840" max="3844" width="15.7109375" style="65" customWidth="1"/>
    <col min="3845" max="3848" width="12.7109375" style="65" customWidth="1"/>
    <col min="3849" max="3852" width="15.7109375" style="65" customWidth="1"/>
    <col min="3853" max="3853" width="22.85546875" style="65" customWidth="1"/>
    <col min="3854" max="3854" width="20.7109375" style="65" customWidth="1"/>
    <col min="3855" max="3855" width="16.7109375" style="65" customWidth="1"/>
    <col min="3856" max="4095" width="10.7109375" style="65"/>
    <col min="4096" max="4100" width="15.7109375" style="65" customWidth="1"/>
    <col min="4101" max="4104" width="12.7109375" style="65" customWidth="1"/>
    <col min="4105" max="4108" width="15.7109375" style="65" customWidth="1"/>
    <col min="4109" max="4109" width="22.85546875" style="65" customWidth="1"/>
    <col min="4110" max="4110" width="20.7109375" style="65" customWidth="1"/>
    <col min="4111" max="4111" width="16.7109375" style="65" customWidth="1"/>
    <col min="4112" max="4351" width="10.7109375" style="65"/>
    <col min="4352" max="4356" width="15.7109375" style="65" customWidth="1"/>
    <col min="4357" max="4360" width="12.7109375" style="65" customWidth="1"/>
    <col min="4361" max="4364" width="15.7109375" style="65" customWidth="1"/>
    <col min="4365" max="4365" width="22.85546875" style="65" customWidth="1"/>
    <col min="4366" max="4366" width="20.7109375" style="65" customWidth="1"/>
    <col min="4367" max="4367" width="16.7109375" style="65" customWidth="1"/>
    <col min="4368" max="4607" width="10.7109375" style="65"/>
    <col min="4608" max="4612" width="15.7109375" style="65" customWidth="1"/>
    <col min="4613" max="4616" width="12.7109375" style="65" customWidth="1"/>
    <col min="4617" max="4620" width="15.7109375" style="65" customWidth="1"/>
    <col min="4621" max="4621" width="22.85546875" style="65" customWidth="1"/>
    <col min="4622" max="4622" width="20.7109375" style="65" customWidth="1"/>
    <col min="4623" max="4623" width="16.7109375" style="65" customWidth="1"/>
    <col min="4624" max="4863" width="10.7109375" style="65"/>
    <col min="4864" max="4868" width="15.7109375" style="65" customWidth="1"/>
    <col min="4869" max="4872" width="12.7109375" style="65" customWidth="1"/>
    <col min="4873" max="4876" width="15.7109375" style="65" customWidth="1"/>
    <col min="4877" max="4877" width="22.85546875" style="65" customWidth="1"/>
    <col min="4878" max="4878" width="20.7109375" style="65" customWidth="1"/>
    <col min="4879" max="4879" width="16.7109375" style="65" customWidth="1"/>
    <col min="4880" max="5119" width="10.7109375" style="65"/>
    <col min="5120" max="5124" width="15.7109375" style="65" customWidth="1"/>
    <col min="5125" max="5128" width="12.7109375" style="65" customWidth="1"/>
    <col min="5129" max="5132" width="15.7109375" style="65" customWidth="1"/>
    <col min="5133" max="5133" width="22.85546875" style="65" customWidth="1"/>
    <col min="5134" max="5134" width="20.7109375" style="65" customWidth="1"/>
    <col min="5135" max="5135" width="16.7109375" style="65" customWidth="1"/>
    <col min="5136" max="5375" width="10.7109375" style="65"/>
    <col min="5376" max="5380" width="15.7109375" style="65" customWidth="1"/>
    <col min="5381" max="5384" width="12.7109375" style="65" customWidth="1"/>
    <col min="5385" max="5388" width="15.7109375" style="65" customWidth="1"/>
    <col min="5389" max="5389" width="22.85546875" style="65" customWidth="1"/>
    <col min="5390" max="5390" width="20.7109375" style="65" customWidth="1"/>
    <col min="5391" max="5391" width="16.7109375" style="65" customWidth="1"/>
    <col min="5392" max="5631" width="10.7109375" style="65"/>
    <col min="5632" max="5636" width="15.7109375" style="65" customWidth="1"/>
    <col min="5637" max="5640" width="12.7109375" style="65" customWidth="1"/>
    <col min="5641" max="5644" width="15.7109375" style="65" customWidth="1"/>
    <col min="5645" max="5645" width="22.85546875" style="65" customWidth="1"/>
    <col min="5646" max="5646" width="20.7109375" style="65" customWidth="1"/>
    <col min="5647" max="5647" width="16.7109375" style="65" customWidth="1"/>
    <col min="5648" max="5887" width="10.7109375" style="65"/>
    <col min="5888" max="5892" width="15.7109375" style="65" customWidth="1"/>
    <col min="5893" max="5896" width="12.7109375" style="65" customWidth="1"/>
    <col min="5897" max="5900" width="15.7109375" style="65" customWidth="1"/>
    <col min="5901" max="5901" width="22.85546875" style="65" customWidth="1"/>
    <col min="5902" max="5902" width="20.7109375" style="65" customWidth="1"/>
    <col min="5903" max="5903" width="16.7109375" style="65" customWidth="1"/>
    <col min="5904" max="6143" width="10.7109375" style="65"/>
    <col min="6144" max="6148" width="15.7109375" style="65" customWidth="1"/>
    <col min="6149" max="6152" width="12.7109375" style="65" customWidth="1"/>
    <col min="6153" max="6156" width="15.7109375" style="65" customWidth="1"/>
    <col min="6157" max="6157" width="22.85546875" style="65" customWidth="1"/>
    <col min="6158" max="6158" width="20.7109375" style="65" customWidth="1"/>
    <col min="6159" max="6159" width="16.7109375" style="65" customWidth="1"/>
    <col min="6160" max="6399" width="10.7109375" style="65"/>
    <col min="6400" max="6404" width="15.7109375" style="65" customWidth="1"/>
    <col min="6405" max="6408" width="12.7109375" style="65" customWidth="1"/>
    <col min="6409" max="6412" width="15.7109375" style="65" customWidth="1"/>
    <col min="6413" max="6413" width="22.85546875" style="65" customWidth="1"/>
    <col min="6414" max="6414" width="20.7109375" style="65" customWidth="1"/>
    <col min="6415" max="6415" width="16.7109375" style="65" customWidth="1"/>
    <col min="6416" max="6655" width="10.7109375" style="65"/>
    <col min="6656" max="6660" width="15.7109375" style="65" customWidth="1"/>
    <col min="6661" max="6664" width="12.7109375" style="65" customWidth="1"/>
    <col min="6665" max="6668" width="15.7109375" style="65" customWidth="1"/>
    <col min="6669" max="6669" width="22.85546875" style="65" customWidth="1"/>
    <col min="6670" max="6670" width="20.7109375" style="65" customWidth="1"/>
    <col min="6671" max="6671" width="16.7109375" style="65" customWidth="1"/>
    <col min="6672" max="6911" width="10.7109375" style="65"/>
    <col min="6912" max="6916" width="15.7109375" style="65" customWidth="1"/>
    <col min="6917" max="6920" width="12.7109375" style="65" customWidth="1"/>
    <col min="6921" max="6924" width="15.7109375" style="65" customWidth="1"/>
    <col min="6925" max="6925" width="22.85546875" style="65" customWidth="1"/>
    <col min="6926" max="6926" width="20.7109375" style="65" customWidth="1"/>
    <col min="6927" max="6927" width="16.7109375" style="65" customWidth="1"/>
    <col min="6928" max="7167" width="10.7109375" style="65"/>
    <col min="7168" max="7172" width="15.7109375" style="65" customWidth="1"/>
    <col min="7173" max="7176" width="12.7109375" style="65" customWidth="1"/>
    <col min="7177" max="7180" width="15.7109375" style="65" customWidth="1"/>
    <col min="7181" max="7181" width="22.85546875" style="65" customWidth="1"/>
    <col min="7182" max="7182" width="20.7109375" style="65" customWidth="1"/>
    <col min="7183" max="7183" width="16.7109375" style="65" customWidth="1"/>
    <col min="7184" max="7423" width="10.7109375" style="65"/>
    <col min="7424" max="7428" width="15.7109375" style="65" customWidth="1"/>
    <col min="7429" max="7432" width="12.7109375" style="65" customWidth="1"/>
    <col min="7433" max="7436" width="15.7109375" style="65" customWidth="1"/>
    <col min="7437" max="7437" width="22.85546875" style="65" customWidth="1"/>
    <col min="7438" max="7438" width="20.7109375" style="65" customWidth="1"/>
    <col min="7439" max="7439" width="16.7109375" style="65" customWidth="1"/>
    <col min="7440" max="7679" width="10.7109375" style="65"/>
    <col min="7680" max="7684" width="15.7109375" style="65" customWidth="1"/>
    <col min="7685" max="7688" width="12.7109375" style="65" customWidth="1"/>
    <col min="7689" max="7692" width="15.7109375" style="65" customWidth="1"/>
    <col min="7693" max="7693" width="22.85546875" style="65" customWidth="1"/>
    <col min="7694" max="7694" width="20.7109375" style="65" customWidth="1"/>
    <col min="7695" max="7695" width="16.7109375" style="65" customWidth="1"/>
    <col min="7696" max="7935" width="10.7109375" style="65"/>
    <col min="7936" max="7940" width="15.7109375" style="65" customWidth="1"/>
    <col min="7941" max="7944" width="12.7109375" style="65" customWidth="1"/>
    <col min="7945" max="7948" width="15.7109375" style="65" customWidth="1"/>
    <col min="7949" max="7949" width="22.85546875" style="65" customWidth="1"/>
    <col min="7950" max="7950" width="20.7109375" style="65" customWidth="1"/>
    <col min="7951" max="7951" width="16.7109375" style="65" customWidth="1"/>
    <col min="7952" max="8191" width="10.7109375" style="65"/>
    <col min="8192" max="8196" width="15.7109375" style="65" customWidth="1"/>
    <col min="8197" max="8200" width="12.7109375" style="65" customWidth="1"/>
    <col min="8201" max="8204" width="15.7109375" style="65" customWidth="1"/>
    <col min="8205" max="8205" width="22.85546875" style="65" customWidth="1"/>
    <col min="8206" max="8206" width="20.7109375" style="65" customWidth="1"/>
    <col min="8207" max="8207" width="16.7109375" style="65" customWidth="1"/>
    <col min="8208" max="8447" width="10.7109375" style="65"/>
    <col min="8448" max="8452" width="15.7109375" style="65" customWidth="1"/>
    <col min="8453" max="8456" width="12.7109375" style="65" customWidth="1"/>
    <col min="8457" max="8460" width="15.7109375" style="65" customWidth="1"/>
    <col min="8461" max="8461" width="22.85546875" style="65" customWidth="1"/>
    <col min="8462" max="8462" width="20.7109375" style="65" customWidth="1"/>
    <col min="8463" max="8463" width="16.7109375" style="65" customWidth="1"/>
    <col min="8464" max="8703" width="10.7109375" style="65"/>
    <col min="8704" max="8708" width="15.7109375" style="65" customWidth="1"/>
    <col min="8709" max="8712" width="12.7109375" style="65" customWidth="1"/>
    <col min="8713" max="8716" width="15.7109375" style="65" customWidth="1"/>
    <col min="8717" max="8717" width="22.85546875" style="65" customWidth="1"/>
    <col min="8718" max="8718" width="20.7109375" style="65" customWidth="1"/>
    <col min="8719" max="8719" width="16.7109375" style="65" customWidth="1"/>
    <col min="8720" max="8959" width="10.7109375" style="65"/>
    <col min="8960" max="8964" width="15.7109375" style="65" customWidth="1"/>
    <col min="8965" max="8968" width="12.7109375" style="65" customWidth="1"/>
    <col min="8969" max="8972" width="15.7109375" style="65" customWidth="1"/>
    <col min="8973" max="8973" width="22.85546875" style="65" customWidth="1"/>
    <col min="8974" max="8974" width="20.7109375" style="65" customWidth="1"/>
    <col min="8975" max="8975" width="16.7109375" style="65" customWidth="1"/>
    <col min="8976" max="9215" width="10.7109375" style="65"/>
    <col min="9216" max="9220" width="15.7109375" style="65" customWidth="1"/>
    <col min="9221" max="9224" width="12.7109375" style="65" customWidth="1"/>
    <col min="9225" max="9228" width="15.7109375" style="65" customWidth="1"/>
    <col min="9229" max="9229" width="22.85546875" style="65" customWidth="1"/>
    <col min="9230" max="9230" width="20.7109375" style="65" customWidth="1"/>
    <col min="9231" max="9231" width="16.7109375" style="65" customWidth="1"/>
    <col min="9232" max="9471" width="10.7109375" style="65"/>
    <col min="9472" max="9476" width="15.7109375" style="65" customWidth="1"/>
    <col min="9477" max="9480" width="12.7109375" style="65" customWidth="1"/>
    <col min="9481" max="9484" width="15.7109375" style="65" customWidth="1"/>
    <col min="9485" max="9485" width="22.85546875" style="65" customWidth="1"/>
    <col min="9486" max="9486" width="20.7109375" style="65" customWidth="1"/>
    <col min="9487" max="9487" width="16.7109375" style="65" customWidth="1"/>
    <col min="9488" max="9727" width="10.7109375" style="65"/>
    <col min="9728" max="9732" width="15.7109375" style="65" customWidth="1"/>
    <col min="9733" max="9736" width="12.7109375" style="65" customWidth="1"/>
    <col min="9737" max="9740" width="15.7109375" style="65" customWidth="1"/>
    <col min="9741" max="9741" width="22.85546875" style="65" customWidth="1"/>
    <col min="9742" max="9742" width="20.7109375" style="65" customWidth="1"/>
    <col min="9743" max="9743" width="16.7109375" style="65" customWidth="1"/>
    <col min="9744" max="9983" width="10.7109375" style="65"/>
    <col min="9984" max="9988" width="15.7109375" style="65" customWidth="1"/>
    <col min="9989" max="9992" width="12.7109375" style="65" customWidth="1"/>
    <col min="9993" max="9996" width="15.7109375" style="65" customWidth="1"/>
    <col min="9997" max="9997" width="22.85546875" style="65" customWidth="1"/>
    <col min="9998" max="9998" width="20.7109375" style="65" customWidth="1"/>
    <col min="9999" max="9999" width="16.7109375" style="65" customWidth="1"/>
    <col min="10000" max="10239" width="10.7109375" style="65"/>
    <col min="10240" max="10244" width="15.7109375" style="65" customWidth="1"/>
    <col min="10245" max="10248" width="12.7109375" style="65" customWidth="1"/>
    <col min="10249" max="10252" width="15.7109375" style="65" customWidth="1"/>
    <col min="10253" max="10253" width="22.85546875" style="65" customWidth="1"/>
    <col min="10254" max="10254" width="20.7109375" style="65" customWidth="1"/>
    <col min="10255" max="10255" width="16.7109375" style="65" customWidth="1"/>
    <col min="10256" max="10495" width="10.7109375" style="65"/>
    <col min="10496" max="10500" width="15.7109375" style="65" customWidth="1"/>
    <col min="10501" max="10504" width="12.7109375" style="65" customWidth="1"/>
    <col min="10505" max="10508" width="15.7109375" style="65" customWidth="1"/>
    <col min="10509" max="10509" width="22.85546875" style="65" customWidth="1"/>
    <col min="10510" max="10510" width="20.7109375" style="65" customWidth="1"/>
    <col min="10511" max="10511" width="16.7109375" style="65" customWidth="1"/>
    <col min="10512" max="10751" width="10.7109375" style="65"/>
    <col min="10752" max="10756" width="15.7109375" style="65" customWidth="1"/>
    <col min="10757" max="10760" width="12.7109375" style="65" customWidth="1"/>
    <col min="10761" max="10764" width="15.7109375" style="65" customWidth="1"/>
    <col min="10765" max="10765" width="22.85546875" style="65" customWidth="1"/>
    <col min="10766" max="10766" width="20.7109375" style="65" customWidth="1"/>
    <col min="10767" max="10767" width="16.7109375" style="65" customWidth="1"/>
    <col min="10768" max="11007" width="10.7109375" style="65"/>
    <col min="11008" max="11012" width="15.7109375" style="65" customWidth="1"/>
    <col min="11013" max="11016" width="12.7109375" style="65" customWidth="1"/>
    <col min="11017" max="11020" width="15.7109375" style="65" customWidth="1"/>
    <col min="11021" max="11021" width="22.85546875" style="65" customWidth="1"/>
    <col min="11022" max="11022" width="20.7109375" style="65" customWidth="1"/>
    <col min="11023" max="11023" width="16.7109375" style="65" customWidth="1"/>
    <col min="11024" max="11263" width="10.7109375" style="65"/>
    <col min="11264" max="11268" width="15.7109375" style="65" customWidth="1"/>
    <col min="11269" max="11272" width="12.7109375" style="65" customWidth="1"/>
    <col min="11273" max="11276" width="15.7109375" style="65" customWidth="1"/>
    <col min="11277" max="11277" width="22.85546875" style="65" customWidth="1"/>
    <col min="11278" max="11278" width="20.7109375" style="65" customWidth="1"/>
    <col min="11279" max="11279" width="16.7109375" style="65" customWidth="1"/>
    <col min="11280" max="11519" width="10.7109375" style="65"/>
    <col min="11520" max="11524" width="15.7109375" style="65" customWidth="1"/>
    <col min="11525" max="11528" width="12.7109375" style="65" customWidth="1"/>
    <col min="11529" max="11532" width="15.7109375" style="65" customWidth="1"/>
    <col min="11533" max="11533" width="22.85546875" style="65" customWidth="1"/>
    <col min="11534" max="11534" width="20.7109375" style="65" customWidth="1"/>
    <col min="11535" max="11535" width="16.7109375" style="65" customWidth="1"/>
    <col min="11536" max="11775" width="10.7109375" style="65"/>
    <col min="11776" max="11780" width="15.7109375" style="65" customWidth="1"/>
    <col min="11781" max="11784" width="12.7109375" style="65" customWidth="1"/>
    <col min="11785" max="11788" width="15.7109375" style="65" customWidth="1"/>
    <col min="11789" max="11789" width="22.85546875" style="65" customWidth="1"/>
    <col min="11790" max="11790" width="20.7109375" style="65" customWidth="1"/>
    <col min="11791" max="11791" width="16.7109375" style="65" customWidth="1"/>
    <col min="11792" max="12031" width="10.7109375" style="65"/>
    <col min="12032" max="12036" width="15.7109375" style="65" customWidth="1"/>
    <col min="12037" max="12040" width="12.7109375" style="65" customWidth="1"/>
    <col min="12041" max="12044" width="15.7109375" style="65" customWidth="1"/>
    <col min="12045" max="12045" width="22.85546875" style="65" customWidth="1"/>
    <col min="12046" max="12046" width="20.7109375" style="65" customWidth="1"/>
    <col min="12047" max="12047" width="16.7109375" style="65" customWidth="1"/>
    <col min="12048" max="12287" width="10.7109375" style="65"/>
    <col min="12288" max="12292" width="15.7109375" style="65" customWidth="1"/>
    <col min="12293" max="12296" width="12.7109375" style="65" customWidth="1"/>
    <col min="12297" max="12300" width="15.7109375" style="65" customWidth="1"/>
    <col min="12301" max="12301" width="22.85546875" style="65" customWidth="1"/>
    <col min="12302" max="12302" width="20.7109375" style="65" customWidth="1"/>
    <col min="12303" max="12303" width="16.7109375" style="65" customWidth="1"/>
    <col min="12304" max="12543" width="10.7109375" style="65"/>
    <col min="12544" max="12548" width="15.7109375" style="65" customWidth="1"/>
    <col min="12549" max="12552" width="12.7109375" style="65" customWidth="1"/>
    <col min="12553" max="12556" width="15.7109375" style="65" customWidth="1"/>
    <col min="12557" max="12557" width="22.85546875" style="65" customWidth="1"/>
    <col min="12558" max="12558" width="20.7109375" style="65" customWidth="1"/>
    <col min="12559" max="12559" width="16.7109375" style="65" customWidth="1"/>
    <col min="12560" max="12799" width="10.7109375" style="65"/>
    <col min="12800" max="12804" width="15.7109375" style="65" customWidth="1"/>
    <col min="12805" max="12808" width="12.7109375" style="65" customWidth="1"/>
    <col min="12809" max="12812" width="15.7109375" style="65" customWidth="1"/>
    <col min="12813" max="12813" width="22.85546875" style="65" customWidth="1"/>
    <col min="12814" max="12814" width="20.7109375" style="65" customWidth="1"/>
    <col min="12815" max="12815" width="16.7109375" style="65" customWidth="1"/>
    <col min="12816" max="13055" width="10.7109375" style="65"/>
    <col min="13056" max="13060" width="15.7109375" style="65" customWidth="1"/>
    <col min="13061" max="13064" width="12.7109375" style="65" customWidth="1"/>
    <col min="13065" max="13068" width="15.7109375" style="65" customWidth="1"/>
    <col min="13069" max="13069" width="22.85546875" style="65" customWidth="1"/>
    <col min="13070" max="13070" width="20.7109375" style="65" customWidth="1"/>
    <col min="13071" max="13071" width="16.7109375" style="65" customWidth="1"/>
    <col min="13072" max="13311" width="10.7109375" style="65"/>
    <col min="13312" max="13316" width="15.7109375" style="65" customWidth="1"/>
    <col min="13317" max="13320" width="12.7109375" style="65" customWidth="1"/>
    <col min="13321" max="13324" width="15.7109375" style="65" customWidth="1"/>
    <col min="13325" max="13325" width="22.85546875" style="65" customWidth="1"/>
    <col min="13326" max="13326" width="20.7109375" style="65" customWidth="1"/>
    <col min="13327" max="13327" width="16.7109375" style="65" customWidth="1"/>
    <col min="13328" max="13567" width="10.7109375" style="65"/>
    <col min="13568" max="13572" width="15.7109375" style="65" customWidth="1"/>
    <col min="13573" max="13576" width="12.7109375" style="65" customWidth="1"/>
    <col min="13577" max="13580" width="15.7109375" style="65" customWidth="1"/>
    <col min="13581" max="13581" width="22.85546875" style="65" customWidth="1"/>
    <col min="13582" max="13582" width="20.7109375" style="65" customWidth="1"/>
    <col min="13583" max="13583" width="16.7109375" style="65" customWidth="1"/>
    <col min="13584" max="13823" width="10.7109375" style="65"/>
    <col min="13824" max="13828" width="15.7109375" style="65" customWidth="1"/>
    <col min="13829" max="13832" width="12.7109375" style="65" customWidth="1"/>
    <col min="13833" max="13836" width="15.7109375" style="65" customWidth="1"/>
    <col min="13837" max="13837" width="22.85546875" style="65" customWidth="1"/>
    <col min="13838" max="13838" width="20.7109375" style="65" customWidth="1"/>
    <col min="13839" max="13839" width="16.7109375" style="65" customWidth="1"/>
    <col min="13840" max="14079" width="10.7109375" style="65"/>
    <col min="14080" max="14084" width="15.7109375" style="65" customWidth="1"/>
    <col min="14085" max="14088" width="12.7109375" style="65" customWidth="1"/>
    <col min="14089" max="14092" width="15.7109375" style="65" customWidth="1"/>
    <col min="14093" max="14093" width="22.85546875" style="65" customWidth="1"/>
    <col min="14094" max="14094" width="20.7109375" style="65" customWidth="1"/>
    <col min="14095" max="14095" width="16.7109375" style="65" customWidth="1"/>
    <col min="14096" max="14335" width="10.7109375" style="65"/>
    <col min="14336" max="14340" width="15.7109375" style="65" customWidth="1"/>
    <col min="14341" max="14344" width="12.7109375" style="65" customWidth="1"/>
    <col min="14345" max="14348" width="15.7109375" style="65" customWidth="1"/>
    <col min="14349" max="14349" width="22.85546875" style="65" customWidth="1"/>
    <col min="14350" max="14350" width="20.7109375" style="65" customWidth="1"/>
    <col min="14351" max="14351" width="16.7109375" style="65" customWidth="1"/>
    <col min="14352" max="14591" width="10.7109375" style="65"/>
    <col min="14592" max="14596" width="15.7109375" style="65" customWidth="1"/>
    <col min="14597" max="14600" width="12.7109375" style="65" customWidth="1"/>
    <col min="14601" max="14604" width="15.7109375" style="65" customWidth="1"/>
    <col min="14605" max="14605" width="22.85546875" style="65" customWidth="1"/>
    <col min="14606" max="14606" width="20.7109375" style="65" customWidth="1"/>
    <col min="14607" max="14607" width="16.7109375" style="65" customWidth="1"/>
    <col min="14608" max="14847" width="10.7109375" style="65"/>
    <col min="14848" max="14852" width="15.7109375" style="65" customWidth="1"/>
    <col min="14853" max="14856" width="12.7109375" style="65" customWidth="1"/>
    <col min="14857" max="14860" width="15.7109375" style="65" customWidth="1"/>
    <col min="14861" max="14861" width="22.85546875" style="65" customWidth="1"/>
    <col min="14862" max="14862" width="20.7109375" style="65" customWidth="1"/>
    <col min="14863" max="14863" width="16.7109375" style="65" customWidth="1"/>
    <col min="14864" max="15103" width="10.7109375" style="65"/>
    <col min="15104" max="15108" width="15.7109375" style="65" customWidth="1"/>
    <col min="15109" max="15112" width="12.7109375" style="65" customWidth="1"/>
    <col min="15113" max="15116" width="15.7109375" style="65" customWidth="1"/>
    <col min="15117" max="15117" width="22.85546875" style="65" customWidth="1"/>
    <col min="15118" max="15118" width="20.7109375" style="65" customWidth="1"/>
    <col min="15119" max="15119" width="16.7109375" style="65" customWidth="1"/>
    <col min="15120" max="15359" width="10.7109375" style="65"/>
    <col min="15360" max="15364" width="15.7109375" style="65" customWidth="1"/>
    <col min="15365" max="15368" width="12.7109375" style="65" customWidth="1"/>
    <col min="15369" max="15372" width="15.7109375" style="65" customWidth="1"/>
    <col min="15373" max="15373" width="22.85546875" style="65" customWidth="1"/>
    <col min="15374" max="15374" width="20.7109375" style="65" customWidth="1"/>
    <col min="15375" max="15375" width="16.7109375" style="65" customWidth="1"/>
    <col min="15376" max="15615" width="10.7109375" style="65"/>
    <col min="15616" max="15620" width="15.7109375" style="65" customWidth="1"/>
    <col min="15621" max="15624" width="12.7109375" style="65" customWidth="1"/>
    <col min="15625" max="15628" width="15.7109375" style="65" customWidth="1"/>
    <col min="15629" max="15629" width="22.85546875" style="65" customWidth="1"/>
    <col min="15630" max="15630" width="20.7109375" style="65" customWidth="1"/>
    <col min="15631" max="15631" width="16.7109375" style="65" customWidth="1"/>
    <col min="15632" max="15871" width="10.7109375" style="65"/>
    <col min="15872" max="15876" width="15.7109375" style="65" customWidth="1"/>
    <col min="15877" max="15880" width="12.7109375" style="65" customWidth="1"/>
    <col min="15881" max="15884" width="15.7109375" style="65" customWidth="1"/>
    <col min="15885" max="15885" width="22.85546875" style="65" customWidth="1"/>
    <col min="15886" max="15886" width="20.7109375" style="65" customWidth="1"/>
    <col min="15887" max="15887" width="16.7109375" style="65" customWidth="1"/>
    <col min="15888" max="16127" width="10.7109375" style="65"/>
    <col min="16128" max="16132" width="15.7109375" style="65" customWidth="1"/>
    <col min="16133" max="16136" width="12.7109375" style="65" customWidth="1"/>
    <col min="16137" max="16140" width="15.7109375" style="65" customWidth="1"/>
    <col min="16141" max="16141" width="22.85546875" style="65" customWidth="1"/>
    <col min="16142" max="16142" width="20.7109375" style="65" customWidth="1"/>
    <col min="16143" max="16143" width="16.7109375" style="65" customWidth="1"/>
    <col min="16144" max="16384" width="10.7109375" style="65"/>
  </cols>
  <sheetData>
    <row r="1" spans="1:37" s="84" customFormat="1">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row>
    <row r="2" spans="1:37"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84" customFormat="1" ht="18.7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1:37"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37"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row>
    <row r="6" spans="1:37"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row>
    <row r="7" spans="1:37"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row>
    <row r="8" spans="1:37"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row>
    <row r="9" spans="1:37"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row>
    <row r="10" spans="1:37"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row>
    <row r="11" spans="1:37"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row>
    <row r="12" spans="1:37"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row>
    <row r="13" spans="1:37" s="88" customFormat="1" ht="24.7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row>
    <row r="14" spans="1:37" s="88" customFormat="1" ht="24.7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s="88" customFormat="1" ht="24.75" customHeight="1">
      <c r="A15" s="223" t="s">
        <v>313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92" customFormat="1" ht="21" customHeight="1">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row>
    <row r="17" spans="1:131" ht="85.5" customHeight="1">
      <c r="A17" s="224" t="s">
        <v>132</v>
      </c>
      <c r="B17" s="236" t="s">
        <v>186</v>
      </c>
      <c r="C17" s="237"/>
      <c r="D17" s="240" t="s">
        <v>202</v>
      </c>
      <c r="E17" s="240"/>
      <c r="F17" s="240"/>
      <c r="G17" s="240"/>
      <c r="H17" s="240"/>
      <c r="I17" s="227" t="s">
        <v>188</v>
      </c>
      <c r="J17" s="227" t="s">
        <v>41</v>
      </c>
      <c r="K17" s="236" t="s">
        <v>142</v>
      </c>
      <c r="L17" s="237"/>
      <c r="M17" s="236" t="s">
        <v>140</v>
      </c>
      <c r="N17" s="237"/>
      <c r="O17" s="236" t="s">
        <v>40</v>
      </c>
      <c r="P17" s="237"/>
      <c r="Q17" s="240" t="s">
        <v>39</v>
      </c>
      <c r="R17" s="241" t="s">
        <v>181</v>
      </c>
      <c r="S17" s="241"/>
      <c r="T17" s="241"/>
      <c r="U17" s="241"/>
      <c r="V17" s="241" t="s">
        <v>183</v>
      </c>
      <c r="W17" s="241"/>
      <c r="X17" s="241"/>
      <c r="Y17" s="241"/>
      <c r="Z17" s="227" t="s">
        <v>184</v>
      </c>
      <c r="AA17" s="227" t="s">
        <v>185</v>
      </c>
      <c r="AB17" s="242" t="s">
        <v>37</v>
      </c>
      <c r="AC17" s="243"/>
      <c r="AD17" s="244"/>
      <c r="AE17" s="242" t="s">
        <v>36</v>
      </c>
      <c r="AF17" s="243"/>
      <c r="AG17" s="242" t="s">
        <v>303</v>
      </c>
      <c r="AH17" s="243"/>
      <c r="AI17" s="243"/>
      <c r="AJ17" s="243"/>
      <c r="AK17" s="244"/>
    </row>
    <row r="18" spans="1:131" ht="204.75" customHeight="1">
      <c r="A18" s="225"/>
      <c r="B18" s="238"/>
      <c r="C18" s="239"/>
      <c r="D18" s="227" t="s">
        <v>363</v>
      </c>
      <c r="E18" s="240" t="s">
        <v>364</v>
      </c>
      <c r="F18" s="240"/>
      <c r="G18" s="268" t="s">
        <v>365</v>
      </c>
      <c r="H18" s="269"/>
      <c r="I18" s="228"/>
      <c r="J18" s="228"/>
      <c r="K18" s="238"/>
      <c r="L18" s="239"/>
      <c r="M18" s="238"/>
      <c r="N18" s="239"/>
      <c r="O18" s="238"/>
      <c r="P18" s="239"/>
      <c r="Q18" s="240"/>
      <c r="R18" s="240" t="s">
        <v>348</v>
      </c>
      <c r="S18" s="240"/>
      <c r="T18" s="268" t="s">
        <v>366</v>
      </c>
      <c r="U18" s="269"/>
      <c r="V18" s="241" t="s">
        <v>182</v>
      </c>
      <c r="W18" s="241"/>
      <c r="X18" s="242" t="s">
        <v>367</v>
      </c>
      <c r="Y18" s="244"/>
      <c r="Z18" s="235"/>
      <c r="AA18" s="228"/>
      <c r="AB18" s="112" t="s">
        <v>342</v>
      </c>
      <c r="AC18" s="112" t="s">
        <v>343</v>
      </c>
      <c r="AD18" s="113" t="s">
        <v>124</v>
      </c>
      <c r="AE18" s="113" t="s">
        <v>35</v>
      </c>
      <c r="AF18" s="113" t="s">
        <v>34</v>
      </c>
      <c r="AG18" s="227" t="s">
        <v>353</v>
      </c>
      <c r="AH18" s="241" t="s">
        <v>346</v>
      </c>
      <c r="AI18" s="241"/>
      <c r="AJ18" s="240" t="s">
        <v>347</v>
      </c>
      <c r="AK18" s="240"/>
    </row>
    <row r="19" spans="1:131" ht="51.75" customHeight="1">
      <c r="A19" s="226"/>
      <c r="B19" s="113" t="s">
        <v>344</v>
      </c>
      <c r="C19" s="113" t="s">
        <v>345</v>
      </c>
      <c r="D19" s="235"/>
      <c r="E19" s="113" t="s">
        <v>344</v>
      </c>
      <c r="F19" s="113" t="s">
        <v>345</v>
      </c>
      <c r="G19" s="121" t="s">
        <v>284</v>
      </c>
      <c r="H19" s="122" t="s">
        <v>254</v>
      </c>
      <c r="I19" s="235"/>
      <c r="J19" s="235"/>
      <c r="K19" s="113" t="s">
        <v>344</v>
      </c>
      <c r="L19" s="113" t="s">
        <v>345</v>
      </c>
      <c r="M19" s="113" t="s">
        <v>344</v>
      </c>
      <c r="N19" s="113" t="s">
        <v>345</v>
      </c>
      <c r="O19" s="113" t="s">
        <v>344</v>
      </c>
      <c r="P19" s="113" t="s">
        <v>345</v>
      </c>
      <c r="Q19" s="113" t="s">
        <v>33</v>
      </c>
      <c r="R19" s="113" t="s">
        <v>344</v>
      </c>
      <c r="S19" s="113" t="s">
        <v>345</v>
      </c>
      <c r="T19" s="121" t="s">
        <v>284</v>
      </c>
      <c r="U19" s="122" t="s">
        <v>254</v>
      </c>
      <c r="V19" s="113" t="s">
        <v>344</v>
      </c>
      <c r="W19" s="113" t="s">
        <v>345</v>
      </c>
      <c r="X19" s="121" t="s">
        <v>284</v>
      </c>
      <c r="Y19" s="122" t="s">
        <v>254</v>
      </c>
      <c r="Z19" s="113" t="s">
        <v>344</v>
      </c>
      <c r="AA19" s="113" t="s">
        <v>344</v>
      </c>
      <c r="AB19" s="113" t="s">
        <v>344</v>
      </c>
      <c r="AC19" s="113" t="s">
        <v>344</v>
      </c>
      <c r="AD19" s="113" t="s">
        <v>344</v>
      </c>
      <c r="AE19" s="113" t="s">
        <v>344</v>
      </c>
      <c r="AF19" s="113" t="s">
        <v>344</v>
      </c>
      <c r="AG19" s="235"/>
      <c r="AH19" s="113" t="s">
        <v>344</v>
      </c>
      <c r="AI19" s="113" t="s">
        <v>345</v>
      </c>
      <c r="AJ19" s="113" t="s">
        <v>284</v>
      </c>
      <c r="AK19" s="113" t="s">
        <v>254</v>
      </c>
    </row>
    <row r="20" spans="1:13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92" customFormat="1" ht="24" customHeight="1">
      <c r="A21" s="59"/>
      <c r="B21" s="60"/>
      <c r="C21" s="60"/>
      <c r="D21" s="60"/>
      <c r="E21" s="60"/>
      <c r="F21" s="60"/>
      <c r="G21" s="60"/>
      <c r="H21" s="60"/>
      <c r="I21" s="60"/>
      <c r="J21" s="60"/>
      <c r="K21" s="60"/>
      <c r="L21" s="60"/>
      <c r="M21" s="60"/>
      <c r="N21" s="60"/>
      <c r="O21" s="60"/>
      <c r="P21" s="61"/>
      <c r="Q21" s="61"/>
      <c r="R21" s="61"/>
      <c r="S21" s="62"/>
      <c r="T21" s="62"/>
      <c r="U21" s="62"/>
      <c r="V21" s="62"/>
      <c r="W21" s="62"/>
      <c r="X21" s="62"/>
      <c r="Y21" s="62"/>
      <c r="Z21" s="61"/>
      <c r="AA21" s="61"/>
      <c r="AB21" s="63"/>
      <c r="AC21" s="63"/>
      <c r="AD21" s="60"/>
      <c r="AE21" s="63"/>
      <c r="AF21" s="60"/>
      <c r="AG21" s="59"/>
      <c r="AH21" s="59"/>
      <c r="AI21" s="59"/>
      <c r="AJ21" s="59"/>
      <c r="AK21" s="59"/>
    </row>
    <row r="22" spans="1:131" ht="3" customHeight="1"/>
    <row r="23" spans="1:131" s="66" customFormat="1" ht="12.75">
      <c r="B23" s="67"/>
      <c r="C23" s="67"/>
      <c r="D23" s="67"/>
      <c r="E23" s="67"/>
      <c r="F23" s="67"/>
      <c r="G23" s="67"/>
      <c r="H23" s="67"/>
      <c r="I23" s="67"/>
      <c r="Q23" s="67"/>
    </row>
    <row r="24" spans="1:131" s="66" customFormat="1" ht="12.75">
      <c r="Q24" s="67"/>
    </row>
    <row r="27" spans="1:131">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row>
    <row r="29" spans="1:131">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row>
    <row r="30" spans="1:131">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row>
    <row r="31" spans="1:131">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row>
    <row r="32" spans="1:131">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row>
    <row r="33" spans="2:131">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row>
    <row r="34" spans="2:131">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row>
    <row r="35" spans="2:131">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row>
    <row r="36" spans="2:131">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row>
    <row r="37" spans="2:131">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row>
    <row r="38" spans="2:131">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row>
    <row r="39" spans="2:131">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row>
    <row r="40" spans="2:131">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row>
    <row r="41" spans="2:131">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row>
    <row r="42" spans="2:131">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92"/>
      <c r="CD42" s="92"/>
      <c r="CE42" s="92"/>
      <c r="CF42" s="92"/>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row>
    <row r="43" spans="2:131">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92"/>
      <c r="CD43" s="92"/>
      <c r="CE43" s="92"/>
      <c r="CF43" s="92"/>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row>
    <row r="44" spans="2:131">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92"/>
      <c r="CD44" s="92"/>
      <c r="CE44" s="92"/>
      <c r="CF44" s="92"/>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row>
    <row r="45" spans="2:131">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92"/>
      <c r="CD45" s="92"/>
      <c r="CE45" s="92"/>
      <c r="CF45" s="92"/>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69" priority="1">
      <formula>CELL("защита",A1)</formula>
    </cfRule>
  </conditionalFormatting>
  <conditionalFormatting sqref="A21:AK1048576">
    <cfRule type="expression" dxfId="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theme="0" tint="-0.249977111117893"/>
    <pageSetUpPr fitToPage="1"/>
  </sheetPr>
  <dimension ref="A1:Z20"/>
  <sheetViews>
    <sheetView view="pageBreakPreview" zoomScale="60" zoomScaleNormal="80" workbookViewId="0">
      <selection activeCell="A22" sqref="A22"/>
    </sheetView>
  </sheetViews>
  <sheetFormatPr defaultRowHeight="1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c r="A1" s="207"/>
      <c r="B1" s="207"/>
      <c r="C1" s="207"/>
      <c r="D1" s="207"/>
      <c r="E1" s="207"/>
      <c r="F1" s="207"/>
      <c r="G1" s="207"/>
      <c r="H1" s="207"/>
      <c r="I1" s="207"/>
      <c r="J1" s="207"/>
      <c r="K1" s="207"/>
      <c r="L1" s="207"/>
      <c r="M1" s="207"/>
      <c r="N1" s="207"/>
      <c r="O1" s="207"/>
    </row>
    <row r="2" spans="1:26" s="84" customFormat="1" ht="20.25">
      <c r="A2" s="197" t="s">
        <v>2</v>
      </c>
      <c r="B2" s="197"/>
      <c r="C2" s="197"/>
      <c r="D2" s="197"/>
      <c r="E2" s="197"/>
      <c r="F2" s="197"/>
      <c r="G2" s="197"/>
      <c r="H2" s="197"/>
      <c r="I2" s="197"/>
      <c r="J2" s="197"/>
      <c r="K2" s="197"/>
      <c r="L2" s="197"/>
      <c r="M2" s="197"/>
      <c r="N2" s="197"/>
      <c r="O2" s="197"/>
      <c r="P2" s="80"/>
      <c r="Q2" s="80"/>
      <c r="R2" s="80"/>
      <c r="S2" s="80"/>
      <c r="T2" s="80"/>
      <c r="U2" s="80"/>
      <c r="V2" s="80"/>
      <c r="W2" s="80"/>
      <c r="X2" s="80"/>
      <c r="Y2" s="80"/>
      <c r="Z2" s="80"/>
    </row>
    <row r="3" spans="1:26" s="84" customFormat="1" ht="18.75">
      <c r="A3" s="218"/>
      <c r="B3" s="218"/>
      <c r="C3" s="218"/>
      <c r="D3" s="218"/>
      <c r="E3" s="218"/>
      <c r="F3" s="218"/>
      <c r="G3" s="218"/>
      <c r="H3" s="218"/>
      <c r="I3" s="218"/>
      <c r="J3" s="218"/>
      <c r="K3" s="218"/>
      <c r="L3" s="218"/>
      <c r="M3" s="218"/>
      <c r="N3" s="218"/>
      <c r="O3" s="218"/>
      <c r="P3" s="80"/>
      <c r="Q3" s="80"/>
      <c r="R3" s="80"/>
      <c r="S3" s="80"/>
      <c r="T3" s="80"/>
      <c r="U3" s="80"/>
      <c r="V3" s="80"/>
      <c r="W3" s="80"/>
      <c r="X3" s="80"/>
      <c r="Y3" s="80"/>
      <c r="Z3" s="80"/>
    </row>
    <row r="4" spans="1:26"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80"/>
      <c r="Q4" s="80"/>
      <c r="R4" s="80"/>
      <c r="S4" s="80"/>
      <c r="T4" s="80"/>
      <c r="U4" s="80"/>
      <c r="V4" s="80"/>
      <c r="W4" s="80"/>
      <c r="X4" s="80"/>
      <c r="Y4" s="80"/>
      <c r="Z4" s="80"/>
    </row>
    <row r="5" spans="1:26" s="84" customFormat="1" ht="18.75">
      <c r="A5" s="193" t="s">
        <v>511</v>
      </c>
      <c r="B5" s="193"/>
      <c r="C5" s="193"/>
      <c r="D5" s="193"/>
      <c r="E5" s="193"/>
      <c r="F5" s="193"/>
      <c r="G5" s="193"/>
      <c r="H5" s="193"/>
      <c r="I5" s="193"/>
      <c r="J5" s="193"/>
      <c r="K5" s="193"/>
      <c r="L5" s="193"/>
      <c r="M5" s="193"/>
      <c r="N5" s="193"/>
      <c r="O5" s="193"/>
      <c r="P5" s="80"/>
      <c r="Q5" s="80"/>
      <c r="R5" s="80"/>
      <c r="S5" s="80"/>
      <c r="T5" s="80"/>
      <c r="U5" s="80"/>
      <c r="V5" s="80"/>
      <c r="W5" s="80"/>
      <c r="X5" s="80"/>
      <c r="Y5" s="80"/>
      <c r="Z5" s="80"/>
    </row>
    <row r="6" spans="1:26" s="84" customFormat="1" ht="18.75">
      <c r="A6" s="218"/>
      <c r="B6" s="218"/>
      <c r="C6" s="218"/>
      <c r="D6" s="218"/>
      <c r="E6" s="218"/>
      <c r="F6" s="218"/>
      <c r="G6" s="218"/>
      <c r="H6" s="218"/>
      <c r="I6" s="218"/>
      <c r="J6" s="218"/>
      <c r="K6" s="218"/>
      <c r="L6" s="218"/>
      <c r="M6" s="218"/>
      <c r="N6" s="218"/>
      <c r="O6" s="218"/>
      <c r="P6" s="80"/>
      <c r="Q6" s="80"/>
      <c r="R6" s="80"/>
      <c r="S6" s="80"/>
      <c r="T6" s="80"/>
      <c r="U6" s="80"/>
      <c r="V6" s="80"/>
      <c r="W6" s="80"/>
      <c r="X6" s="80"/>
      <c r="Y6" s="80"/>
      <c r="Z6" s="80"/>
    </row>
    <row r="7" spans="1:26"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80"/>
      <c r="Q7" s="80"/>
      <c r="R7" s="80"/>
      <c r="S7" s="80"/>
      <c r="T7" s="80"/>
      <c r="U7" s="80"/>
      <c r="V7" s="80"/>
      <c r="W7" s="80"/>
      <c r="X7" s="80"/>
      <c r="Y7" s="80"/>
      <c r="Z7" s="80"/>
    </row>
    <row r="8" spans="1:26" s="84" customFormat="1" ht="18.75">
      <c r="A8" s="193" t="s">
        <v>512</v>
      </c>
      <c r="B8" s="193"/>
      <c r="C8" s="193"/>
      <c r="D8" s="193"/>
      <c r="E8" s="193"/>
      <c r="F8" s="193"/>
      <c r="G8" s="193"/>
      <c r="H8" s="193"/>
      <c r="I8" s="193"/>
      <c r="J8" s="193"/>
      <c r="K8" s="193"/>
      <c r="L8" s="193"/>
      <c r="M8" s="193"/>
      <c r="N8" s="193"/>
      <c r="O8" s="193"/>
      <c r="P8" s="80"/>
      <c r="Q8" s="80"/>
      <c r="R8" s="80"/>
      <c r="S8" s="80"/>
      <c r="T8" s="80"/>
      <c r="U8" s="80"/>
      <c r="V8" s="80"/>
      <c r="W8" s="80"/>
      <c r="X8" s="80"/>
      <c r="Y8" s="80"/>
      <c r="Z8" s="80"/>
    </row>
    <row r="9" spans="1:26" s="84" customFormat="1" ht="15.75" customHeight="1">
      <c r="A9" s="203"/>
      <c r="B9" s="203"/>
      <c r="C9" s="203"/>
      <c r="D9" s="203"/>
      <c r="E9" s="203"/>
      <c r="F9" s="203"/>
      <c r="G9" s="203"/>
      <c r="H9" s="203"/>
      <c r="I9" s="203"/>
      <c r="J9" s="203"/>
      <c r="K9" s="203"/>
      <c r="L9" s="203"/>
      <c r="M9" s="203"/>
      <c r="N9" s="203"/>
      <c r="O9" s="203"/>
      <c r="P9" s="87"/>
      <c r="Q9" s="87"/>
      <c r="R9" s="87"/>
      <c r="S9" s="87"/>
      <c r="T9" s="87"/>
      <c r="U9" s="87"/>
      <c r="V9" s="87"/>
      <c r="W9" s="87"/>
      <c r="X9" s="87"/>
      <c r="Y9" s="87"/>
      <c r="Z9" s="87"/>
    </row>
    <row r="10" spans="1:26"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81"/>
      <c r="Q10" s="81"/>
      <c r="R10" s="81"/>
      <c r="S10" s="81"/>
      <c r="T10" s="81"/>
      <c r="U10" s="81"/>
      <c r="V10" s="81"/>
      <c r="W10" s="81"/>
      <c r="X10" s="81"/>
      <c r="Y10" s="81"/>
      <c r="Z10" s="81"/>
    </row>
    <row r="11" spans="1:26" s="88" customFormat="1" ht="15" customHeight="1">
      <c r="A11" s="193" t="s">
        <v>513</v>
      </c>
      <c r="B11" s="193"/>
      <c r="C11" s="193"/>
      <c r="D11" s="193"/>
      <c r="E11" s="193"/>
      <c r="F11" s="193"/>
      <c r="G11" s="193"/>
      <c r="H11" s="193"/>
      <c r="I11" s="193"/>
      <c r="J11" s="193"/>
      <c r="K11" s="193"/>
      <c r="L11" s="193"/>
      <c r="M11" s="193"/>
      <c r="N11" s="193"/>
      <c r="O11" s="193"/>
      <c r="P11" s="82"/>
      <c r="Q11" s="82"/>
      <c r="R11" s="82"/>
      <c r="S11" s="82"/>
      <c r="T11" s="82"/>
      <c r="U11" s="82"/>
      <c r="V11" s="82"/>
      <c r="W11" s="82"/>
      <c r="X11" s="82"/>
      <c r="Y11" s="82"/>
      <c r="Z11" s="82"/>
    </row>
    <row r="12" spans="1:26" s="88" customFormat="1" ht="15" customHeight="1">
      <c r="A12" s="193"/>
      <c r="B12" s="193"/>
      <c r="C12" s="193"/>
      <c r="D12" s="193"/>
      <c r="E12" s="193"/>
      <c r="F12" s="193"/>
      <c r="G12" s="193"/>
      <c r="H12" s="193"/>
      <c r="I12" s="193"/>
      <c r="J12" s="193"/>
      <c r="K12" s="193"/>
      <c r="L12" s="193"/>
      <c r="M12" s="193"/>
      <c r="N12" s="193"/>
      <c r="O12" s="193"/>
      <c r="P12" s="82"/>
      <c r="Q12" s="82"/>
      <c r="R12" s="82"/>
      <c r="S12" s="82"/>
      <c r="T12" s="82"/>
      <c r="U12" s="82"/>
      <c r="V12" s="82"/>
      <c r="W12" s="82"/>
      <c r="X12" s="82"/>
      <c r="Y12" s="82"/>
      <c r="Z12" s="82"/>
    </row>
    <row r="13" spans="1:26" s="88" customFormat="1" ht="18.75"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87"/>
      <c r="Q13" s="87"/>
      <c r="R13" s="87"/>
      <c r="S13" s="87"/>
      <c r="T13" s="87"/>
      <c r="U13" s="87"/>
      <c r="V13" s="87"/>
      <c r="W13" s="87"/>
    </row>
    <row r="14" spans="1:26" s="88" customFormat="1" ht="18.75" customHeight="1">
      <c r="A14" s="208"/>
      <c r="B14" s="208"/>
      <c r="C14" s="208"/>
      <c r="D14" s="208"/>
      <c r="E14" s="208"/>
      <c r="F14" s="208"/>
      <c r="G14" s="208"/>
      <c r="H14" s="208"/>
      <c r="I14" s="208"/>
      <c r="J14" s="208"/>
      <c r="K14" s="208"/>
      <c r="L14" s="208"/>
      <c r="M14" s="208"/>
      <c r="N14" s="208"/>
      <c r="O14" s="208"/>
      <c r="P14" s="87"/>
      <c r="Q14" s="87"/>
      <c r="R14" s="87"/>
      <c r="S14" s="87"/>
      <c r="T14" s="87"/>
      <c r="U14" s="87"/>
      <c r="V14" s="87"/>
      <c r="W14" s="87"/>
    </row>
    <row r="15" spans="1:26" s="88" customFormat="1" ht="18.75" customHeight="1">
      <c r="A15" s="206" t="s">
        <v>314</v>
      </c>
      <c r="B15" s="206"/>
      <c r="C15" s="206"/>
      <c r="D15" s="206"/>
      <c r="E15" s="206"/>
      <c r="F15" s="206"/>
      <c r="G15" s="206"/>
      <c r="H15" s="206"/>
      <c r="I15" s="206"/>
      <c r="J15" s="206"/>
      <c r="K15" s="206"/>
      <c r="L15" s="206"/>
      <c r="M15" s="206"/>
      <c r="N15" s="206"/>
      <c r="O15" s="206"/>
      <c r="P15" s="87"/>
      <c r="Q15" s="87"/>
      <c r="R15" s="87"/>
      <c r="S15" s="87"/>
      <c r="T15" s="87"/>
      <c r="U15" s="87"/>
      <c r="V15" s="87"/>
      <c r="W15" s="87"/>
    </row>
    <row r="16" spans="1:26" s="88" customFormat="1" ht="22.5" customHeight="1">
      <c r="A16" s="274"/>
      <c r="B16" s="274"/>
      <c r="C16" s="274"/>
      <c r="D16" s="274"/>
      <c r="E16" s="274"/>
      <c r="F16" s="274"/>
      <c r="G16" s="274"/>
      <c r="H16" s="274"/>
      <c r="I16" s="274"/>
      <c r="J16" s="274"/>
      <c r="K16" s="274"/>
      <c r="L16" s="274"/>
      <c r="M16" s="274"/>
      <c r="N16" s="274"/>
      <c r="O16" s="274"/>
      <c r="P16" s="89"/>
      <c r="Q16" s="89"/>
      <c r="R16" s="89"/>
      <c r="S16" s="89"/>
      <c r="T16" s="89"/>
      <c r="U16" s="89"/>
      <c r="V16" s="89"/>
      <c r="W16" s="89"/>
      <c r="X16" s="89"/>
      <c r="Y16" s="89"/>
      <c r="Z16" s="89"/>
    </row>
    <row r="17" spans="1:23" s="88" customFormat="1" ht="78" customHeight="1">
      <c r="A17" s="210" t="s">
        <v>132</v>
      </c>
      <c r="B17" s="210" t="s">
        <v>187</v>
      </c>
      <c r="C17" s="210" t="s">
        <v>368</v>
      </c>
      <c r="D17" s="210" t="s">
        <v>24</v>
      </c>
      <c r="E17" s="270" t="s">
        <v>304</v>
      </c>
      <c r="F17" s="271"/>
      <c r="G17" s="271"/>
      <c r="H17" s="271"/>
      <c r="I17" s="272"/>
      <c r="J17" s="273" t="s">
        <v>374</v>
      </c>
      <c r="K17" s="273"/>
      <c r="L17" s="273"/>
      <c r="M17" s="273"/>
      <c r="N17" s="273"/>
      <c r="O17" s="273"/>
      <c r="P17" s="87"/>
      <c r="Q17" s="87"/>
      <c r="R17" s="87"/>
      <c r="S17" s="87"/>
      <c r="T17" s="87"/>
      <c r="U17" s="87"/>
      <c r="V17" s="87"/>
      <c r="W17" s="87"/>
    </row>
    <row r="18" spans="1:23" s="88" customFormat="1" ht="107.25" customHeight="1">
      <c r="A18" s="210"/>
      <c r="B18" s="210"/>
      <c r="C18" s="210"/>
      <c r="D18" s="210"/>
      <c r="E18" s="126" t="s">
        <v>369</v>
      </c>
      <c r="F18" s="126" t="s">
        <v>370</v>
      </c>
      <c r="G18" s="126" t="s">
        <v>371</v>
      </c>
      <c r="H18" s="126" t="s">
        <v>372</v>
      </c>
      <c r="I18" s="99" t="s">
        <v>373</v>
      </c>
      <c r="J18" s="5" t="s">
        <v>27</v>
      </c>
      <c r="K18" s="5" t="s">
        <v>1</v>
      </c>
      <c r="L18" s="124" t="s">
        <v>0</v>
      </c>
      <c r="M18" s="125" t="s">
        <v>101</v>
      </c>
      <c r="N18" s="125" t="s">
        <v>26</v>
      </c>
      <c r="O18" s="125" t="s">
        <v>25</v>
      </c>
      <c r="P18" s="87"/>
      <c r="Q18" s="87"/>
      <c r="R18" s="87"/>
      <c r="S18" s="87"/>
      <c r="T18" s="87"/>
      <c r="U18" s="87"/>
      <c r="V18" s="87"/>
      <c r="W18" s="87"/>
    </row>
    <row r="19" spans="1:23" s="94" customFormat="1" ht="16.5" customHeight="1">
      <c r="A19" s="127">
        <v>1</v>
      </c>
      <c r="B19" s="128">
        <v>2</v>
      </c>
      <c r="C19" s="127">
        <v>3</v>
      </c>
      <c r="D19" s="128">
        <v>4</v>
      </c>
      <c r="E19" s="127">
        <v>5</v>
      </c>
      <c r="F19" s="128">
        <v>6</v>
      </c>
      <c r="G19" s="127">
        <v>7</v>
      </c>
      <c r="H19" s="128">
        <v>8</v>
      </c>
      <c r="I19" s="127">
        <v>9</v>
      </c>
      <c r="J19" s="128">
        <v>10</v>
      </c>
      <c r="K19" s="127">
        <v>11</v>
      </c>
      <c r="L19" s="128">
        <v>12</v>
      </c>
      <c r="M19" s="127">
        <v>13</v>
      </c>
      <c r="N19" s="128">
        <v>14</v>
      </c>
      <c r="O19" s="127">
        <v>15</v>
      </c>
      <c r="P19" s="93"/>
      <c r="Q19" s="93"/>
      <c r="R19" s="93"/>
      <c r="S19" s="93"/>
      <c r="T19" s="93"/>
      <c r="U19" s="93"/>
      <c r="V19" s="93"/>
      <c r="W19" s="93"/>
    </row>
    <row r="20" spans="1:23" s="88" customFormat="1" ht="33" customHeight="1">
      <c r="A20" s="8"/>
      <c r="B20" s="36"/>
      <c r="C20" s="7"/>
      <c r="D20" s="7"/>
      <c r="E20" s="7"/>
      <c r="F20" s="7"/>
      <c r="G20" s="7"/>
      <c r="H20" s="7"/>
      <c r="I20" s="7"/>
      <c r="J20" s="35"/>
      <c r="K20" s="35"/>
      <c r="L20" s="6"/>
      <c r="M20" s="6"/>
      <c r="N20" s="6"/>
      <c r="O20" s="6"/>
      <c r="P20" s="87"/>
      <c r="Q20" s="87"/>
      <c r="R20" s="87"/>
      <c r="S20" s="87"/>
      <c r="T20" s="87"/>
      <c r="U20" s="87"/>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67" priority="1">
      <formula>CELL("защита",A1)</formula>
    </cfRule>
  </conditionalFormatting>
  <conditionalFormatting sqref="A20:O1048576">
    <cfRule type="expression" dxfId="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zoomScale="60" zoomScaleNormal="70" workbookViewId="0">
      <selection activeCell="E53" sqref="E53:F53"/>
    </sheetView>
  </sheetViews>
  <sheetFormatPr defaultRowHeight="15.75"/>
  <cols>
    <col min="1" max="1" width="9.140625" style="19"/>
    <col min="2" max="2" width="37.7109375" style="53" customWidth="1"/>
    <col min="3" max="6" width="22.7109375" style="53" customWidth="1"/>
    <col min="7" max="8" width="18.28515625" style="53" customWidth="1"/>
    <col min="9" max="9" width="64.8554687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10" ht="18.75" customHeight="1">
      <c r="A1" s="275"/>
      <c r="B1" s="275"/>
      <c r="C1" s="275"/>
      <c r="D1" s="275"/>
      <c r="E1" s="275"/>
      <c r="F1" s="275"/>
      <c r="G1" s="275"/>
      <c r="H1" s="275"/>
      <c r="I1" s="275"/>
      <c r="J1" s="275"/>
    </row>
    <row r="2" spans="1:10" ht="20.25">
      <c r="A2" s="197" t="s">
        <v>2</v>
      </c>
      <c r="B2" s="197"/>
      <c r="C2" s="197"/>
      <c r="D2" s="197"/>
      <c r="E2" s="197"/>
      <c r="F2" s="197"/>
      <c r="G2" s="197"/>
      <c r="H2" s="197"/>
      <c r="I2" s="197"/>
      <c r="J2" s="197"/>
    </row>
    <row r="3" spans="1:10" ht="18.75">
      <c r="A3" s="203"/>
      <c r="B3" s="203"/>
      <c r="C3" s="203"/>
      <c r="D3" s="203"/>
      <c r="E3" s="203"/>
      <c r="F3" s="203"/>
      <c r="G3" s="203"/>
      <c r="H3" s="203"/>
      <c r="I3" s="203"/>
      <c r="J3" s="203"/>
    </row>
    <row r="4" spans="1:10"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row>
    <row r="5" spans="1:10">
      <c r="A5" s="193" t="s">
        <v>511</v>
      </c>
      <c r="B5" s="193"/>
      <c r="C5" s="193"/>
      <c r="D5" s="193"/>
      <c r="E5" s="193"/>
      <c r="F5" s="193"/>
      <c r="G5" s="193"/>
      <c r="H5" s="193"/>
      <c r="I5" s="193"/>
      <c r="J5" s="193"/>
    </row>
    <row r="6" spans="1:10" ht="18.75">
      <c r="A6" s="203"/>
      <c r="B6" s="203"/>
      <c r="C6" s="203"/>
      <c r="D6" s="203"/>
      <c r="E6" s="203"/>
      <c r="F6" s="203"/>
      <c r="G6" s="203"/>
      <c r="H6" s="203"/>
      <c r="I6" s="203"/>
      <c r="J6" s="203"/>
    </row>
    <row r="7" spans="1:10" ht="18.75">
      <c r="A7" s="209" t="str">
        <f>IF(ISBLANK('1'!C13),CONCATENATE("В разделе 1 формы заполните показатель"," '",'1'!B13,"' "),'1'!C13)</f>
        <v>L_Салехардэнерго-01</v>
      </c>
      <c r="B7" s="209"/>
      <c r="C7" s="209"/>
      <c r="D7" s="209"/>
      <c r="E7" s="209"/>
      <c r="F7" s="209"/>
      <c r="G7" s="209"/>
      <c r="H7" s="209"/>
      <c r="I7" s="209"/>
      <c r="J7" s="209"/>
    </row>
    <row r="8" spans="1:10">
      <c r="A8" s="193" t="s">
        <v>512</v>
      </c>
      <c r="B8" s="193"/>
      <c r="C8" s="193"/>
      <c r="D8" s="193"/>
      <c r="E8" s="193"/>
      <c r="F8" s="193"/>
      <c r="G8" s="193"/>
      <c r="H8" s="193"/>
      <c r="I8" s="193"/>
      <c r="J8" s="193"/>
    </row>
    <row r="9" spans="1:10" ht="18.75">
      <c r="A9" s="203"/>
      <c r="B9" s="203"/>
      <c r="C9" s="203"/>
      <c r="D9" s="203"/>
      <c r="E9" s="203"/>
      <c r="F9" s="203"/>
      <c r="G9" s="203"/>
      <c r="H9" s="203"/>
      <c r="I9" s="203"/>
      <c r="J9" s="203"/>
    </row>
    <row r="10" spans="1:10"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row>
    <row r="11" spans="1:10">
      <c r="A11" s="193" t="s">
        <v>513</v>
      </c>
      <c r="B11" s="193"/>
      <c r="C11" s="193"/>
      <c r="D11" s="193"/>
      <c r="E11" s="193"/>
      <c r="F11" s="193"/>
      <c r="G11" s="193"/>
      <c r="H11" s="193"/>
      <c r="I11" s="193"/>
      <c r="J11" s="193"/>
    </row>
    <row r="12" spans="1:10">
      <c r="A12" s="193"/>
      <c r="B12" s="193"/>
      <c r="C12" s="193"/>
      <c r="D12" s="193"/>
      <c r="E12" s="193"/>
      <c r="F12" s="193"/>
      <c r="G12" s="193"/>
      <c r="H12" s="193"/>
      <c r="I12" s="193"/>
      <c r="J12" s="193"/>
    </row>
    <row r="13" spans="1:10" ht="18.75">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row>
    <row r="14" spans="1:10" ht="15.75" customHeight="1">
      <c r="A14" s="275"/>
      <c r="B14" s="275"/>
      <c r="C14" s="275"/>
      <c r="D14" s="275"/>
      <c r="E14" s="275"/>
      <c r="F14" s="275"/>
      <c r="G14" s="275"/>
      <c r="H14" s="275"/>
      <c r="I14" s="275"/>
      <c r="J14" s="275"/>
    </row>
    <row r="15" spans="1:10" ht="18.75">
      <c r="A15" s="206" t="s">
        <v>315</v>
      </c>
      <c r="B15" s="206"/>
      <c r="C15" s="206"/>
      <c r="D15" s="206"/>
      <c r="E15" s="206"/>
      <c r="F15" s="206"/>
      <c r="G15" s="206"/>
      <c r="H15" s="206"/>
      <c r="I15" s="206"/>
      <c r="J15" s="206"/>
    </row>
    <row r="16" spans="1:10">
      <c r="A16" s="276"/>
      <c r="B16" s="276"/>
      <c r="C16" s="276"/>
      <c r="D16" s="276"/>
      <c r="E16" s="276"/>
      <c r="F16" s="276"/>
      <c r="G16" s="276"/>
      <c r="H16" s="276"/>
      <c r="I16" s="276"/>
      <c r="J16" s="276"/>
    </row>
    <row r="17" spans="1:10" ht="28.5" customHeight="1">
      <c r="A17" s="277" t="s">
        <v>132</v>
      </c>
      <c r="B17" s="278" t="s">
        <v>281</v>
      </c>
      <c r="C17" s="284" t="s">
        <v>112</v>
      </c>
      <c r="D17" s="284"/>
      <c r="E17" s="284"/>
      <c r="F17" s="284"/>
      <c r="G17" s="279" t="s">
        <v>409</v>
      </c>
      <c r="H17" s="281" t="s">
        <v>410</v>
      </c>
      <c r="I17" s="278" t="s">
        <v>94</v>
      </c>
      <c r="J17" s="280" t="s">
        <v>113</v>
      </c>
    </row>
    <row r="18" spans="1:10" ht="58.5" customHeight="1">
      <c r="A18" s="277"/>
      <c r="B18" s="278"/>
      <c r="C18" s="283" t="s">
        <v>375</v>
      </c>
      <c r="D18" s="283"/>
      <c r="E18" s="285" t="s">
        <v>376</v>
      </c>
      <c r="F18" s="286"/>
      <c r="G18" s="279"/>
      <c r="H18" s="282"/>
      <c r="I18" s="278"/>
      <c r="J18" s="280"/>
    </row>
    <row r="19" spans="1:10" ht="63.75" customHeight="1">
      <c r="A19" s="277"/>
      <c r="B19" s="278"/>
      <c r="C19" s="131" t="s">
        <v>377</v>
      </c>
      <c r="D19" s="131" t="s">
        <v>378</v>
      </c>
      <c r="E19" s="131" t="s">
        <v>377</v>
      </c>
      <c r="F19" s="131" t="s">
        <v>378</v>
      </c>
      <c r="G19" s="279"/>
      <c r="H19" s="283"/>
      <c r="I19" s="278"/>
      <c r="J19" s="280"/>
    </row>
    <row r="20" spans="1:10">
      <c r="A20" s="132">
        <v>1</v>
      </c>
      <c r="B20" s="133">
        <v>2</v>
      </c>
      <c r="C20" s="132">
        <v>3</v>
      </c>
      <c r="D20" s="133">
        <v>4</v>
      </c>
      <c r="E20" s="132">
        <v>5</v>
      </c>
      <c r="F20" s="133">
        <v>6</v>
      </c>
      <c r="G20" s="132">
        <v>7</v>
      </c>
      <c r="H20" s="133">
        <v>8</v>
      </c>
      <c r="I20" s="132">
        <v>9</v>
      </c>
      <c r="J20" s="133">
        <v>10</v>
      </c>
    </row>
    <row r="21" spans="1:10" ht="23.25" customHeight="1">
      <c r="A21" s="129">
        <v>1</v>
      </c>
      <c r="B21" s="130" t="s">
        <v>93</v>
      </c>
      <c r="C21" s="37"/>
      <c r="D21" s="38"/>
      <c r="E21" s="38"/>
      <c r="F21" s="38"/>
      <c r="G21" s="38"/>
      <c r="H21" s="38"/>
      <c r="I21" s="39"/>
      <c r="J21" s="40"/>
    </row>
    <row r="22" spans="1:10" ht="70.5" customHeight="1">
      <c r="A22" s="129" t="s">
        <v>84</v>
      </c>
      <c r="B22" s="130" t="s">
        <v>203</v>
      </c>
      <c r="C22" s="41"/>
      <c r="D22" s="38"/>
      <c r="E22" s="38"/>
      <c r="F22" s="38"/>
      <c r="G22" s="38"/>
      <c r="H22" s="38"/>
      <c r="I22" s="39"/>
      <c r="J22" s="39"/>
    </row>
    <row r="23" spans="1:10" ht="60" customHeight="1">
      <c r="A23" s="129" t="s">
        <v>82</v>
      </c>
      <c r="B23" s="130" t="s">
        <v>379</v>
      </c>
      <c r="C23" s="41"/>
      <c r="D23" s="38"/>
      <c r="E23" s="38"/>
      <c r="F23" s="38"/>
      <c r="G23" s="38"/>
      <c r="H23" s="38"/>
      <c r="I23" s="39"/>
      <c r="J23" s="39"/>
    </row>
    <row r="24" spans="1:10" ht="70.5" customHeight="1">
      <c r="A24" s="129" t="s">
        <v>80</v>
      </c>
      <c r="B24" s="130" t="s">
        <v>380</v>
      </c>
      <c r="C24" s="41"/>
      <c r="D24" s="38"/>
      <c r="E24" s="38"/>
      <c r="F24" s="38"/>
      <c r="G24" s="38"/>
      <c r="H24" s="38"/>
      <c r="I24" s="39"/>
      <c r="J24" s="39"/>
    </row>
    <row r="25" spans="1:10" ht="54" customHeight="1">
      <c r="A25" s="129" t="s">
        <v>79</v>
      </c>
      <c r="B25" s="130" t="s">
        <v>381</v>
      </c>
      <c r="C25" s="41"/>
      <c r="D25" s="38"/>
      <c r="E25" s="38"/>
      <c r="F25" s="38"/>
      <c r="G25" s="38"/>
      <c r="H25" s="38"/>
      <c r="I25" s="39"/>
      <c r="J25" s="39"/>
    </row>
    <row r="26" spans="1:10" ht="42" customHeight="1">
      <c r="A26" s="129" t="s">
        <v>78</v>
      </c>
      <c r="B26" s="130" t="s">
        <v>382</v>
      </c>
      <c r="C26" s="41"/>
      <c r="D26" s="38"/>
      <c r="E26" s="38"/>
      <c r="F26" s="38"/>
      <c r="G26" s="38"/>
      <c r="H26" s="38"/>
      <c r="I26" s="39"/>
      <c r="J26" s="39"/>
    </row>
    <row r="27" spans="1:10" ht="42" customHeight="1">
      <c r="A27" s="129" t="s">
        <v>204</v>
      </c>
      <c r="B27" s="130" t="s">
        <v>383</v>
      </c>
      <c r="C27" s="41"/>
      <c r="D27" s="38"/>
      <c r="E27" s="38"/>
      <c r="F27" s="38"/>
      <c r="G27" s="38"/>
      <c r="H27" s="38"/>
      <c r="I27" s="39"/>
      <c r="J27" s="39"/>
    </row>
    <row r="28" spans="1:10" ht="37.5" customHeight="1">
      <c r="A28" s="129" t="s">
        <v>205</v>
      </c>
      <c r="B28" s="130" t="s">
        <v>384</v>
      </c>
      <c r="C28" s="41"/>
      <c r="D28" s="38"/>
      <c r="E28" s="38"/>
      <c r="F28" s="38"/>
      <c r="G28" s="38"/>
      <c r="H28" s="38"/>
      <c r="I28" s="39"/>
      <c r="J28" s="39"/>
    </row>
    <row r="29" spans="1:10" ht="33.75" customHeight="1">
      <c r="A29" s="129" t="s">
        <v>206</v>
      </c>
      <c r="B29" s="130" t="s">
        <v>385</v>
      </c>
      <c r="C29" s="41"/>
      <c r="D29" s="38"/>
      <c r="E29" s="38"/>
      <c r="F29" s="38"/>
      <c r="G29" s="38"/>
      <c r="H29" s="38"/>
      <c r="I29" s="39"/>
      <c r="J29" s="39"/>
    </row>
    <row r="30" spans="1:10" ht="54" customHeight="1">
      <c r="A30" s="129" t="s">
        <v>207</v>
      </c>
      <c r="B30" s="130" t="s">
        <v>386</v>
      </c>
      <c r="C30" s="41"/>
      <c r="D30" s="38"/>
      <c r="E30" s="38"/>
      <c r="F30" s="38"/>
      <c r="G30" s="38"/>
      <c r="H30" s="38"/>
      <c r="I30" s="39"/>
      <c r="J30" s="39"/>
    </row>
    <row r="31" spans="1:10" ht="93" customHeight="1">
      <c r="A31" s="129" t="s">
        <v>208</v>
      </c>
      <c r="B31" s="130" t="s">
        <v>387</v>
      </c>
      <c r="C31" s="41"/>
      <c r="D31" s="38"/>
      <c r="E31" s="38"/>
      <c r="F31" s="38"/>
      <c r="G31" s="38"/>
      <c r="H31" s="38"/>
      <c r="I31" s="39"/>
      <c r="J31" s="39"/>
    </row>
    <row r="32" spans="1:10" ht="47.25" customHeight="1">
      <c r="A32" s="129" t="s">
        <v>209</v>
      </c>
      <c r="B32" s="130" t="s">
        <v>388</v>
      </c>
      <c r="C32" s="41"/>
      <c r="D32" s="42"/>
      <c r="E32" s="42"/>
      <c r="F32" s="42"/>
      <c r="G32" s="42"/>
      <c r="H32" s="42"/>
      <c r="I32" s="42"/>
      <c r="J32" s="39"/>
    </row>
    <row r="33" spans="1:10" ht="120.75" customHeight="1">
      <c r="A33" s="129" t="s">
        <v>210</v>
      </c>
      <c r="B33" s="130" t="s">
        <v>389</v>
      </c>
      <c r="C33" s="41"/>
      <c r="D33" s="42"/>
      <c r="E33" s="42"/>
      <c r="F33" s="42"/>
      <c r="G33" s="42"/>
      <c r="H33" s="42"/>
      <c r="I33" s="42"/>
      <c r="J33" s="39"/>
    </row>
    <row r="34" spans="1:10" ht="49.5" customHeight="1">
      <c r="A34" s="129" t="s">
        <v>212</v>
      </c>
      <c r="B34" s="130" t="s">
        <v>390</v>
      </c>
      <c r="C34" s="41"/>
      <c r="D34" s="42"/>
      <c r="E34" s="42"/>
      <c r="F34" s="42"/>
      <c r="G34" s="42"/>
      <c r="H34" s="42"/>
      <c r="I34" s="42"/>
      <c r="J34" s="39"/>
    </row>
    <row r="35" spans="1:10" ht="37.5" customHeight="1">
      <c r="A35" s="129" t="s">
        <v>213</v>
      </c>
      <c r="B35" s="130" t="s">
        <v>391</v>
      </c>
      <c r="C35" s="41"/>
      <c r="D35" s="43"/>
      <c r="E35" s="44"/>
      <c r="F35" s="44"/>
      <c r="G35" s="45"/>
      <c r="H35" s="45"/>
      <c r="I35" s="39"/>
      <c r="J35" s="39"/>
    </row>
    <row r="36" spans="1:10">
      <c r="A36" s="129" t="s">
        <v>214</v>
      </c>
      <c r="B36" s="130" t="s">
        <v>392</v>
      </c>
      <c r="C36" s="41"/>
      <c r="D36" s="43"/>
      <c r="E36" s="44"/>
      <c r="F36" s="44"/>
      <c r="G36" s="45"/>
      <c r="H36" s="45"/>
      <c r="I36" s="39"/>
      <c r="J36" s="39"/>
    </row>
    <row r="37" spans="1:10" ht="18" customHeight="1">
      <c r="A37" s="129" t="s">
        <v>16</v>
      </c>
      <c r="B37" s="130" t="s">
        <v>92</v>
      </c>
      <c r="C37" s="41"/>
      <c r="D37" s="39"/>
      <c r="E37" s="39"/>
      <c r="F37" s="39"/>
      <c r="G37" s="39"/>
      <c r="H37" s="39"/>
      <c r="I37" s="39"/>
      <c r="J37" s="39"/>
    </row>
    <row r="38" spans="1:10" ht="72.75" customHeight="1">
      <c r="A38" s="129" t="s">
        <v>76</v>
      </c>
      <c r="B38" s="130" t="s">
        <v>393</v>
      </c>
      <c r="C38" s="172" t="s">
        <v>580</v>
      </c>
      <c r="D38" s="172" t="s">
        <v>579</v>
      </c>
      <c r="E38" s="172" t="s">
        <v>574</v>
      </c>
      <c r="F38" s="172" t="s">
        <v>575</v>
      </c>
      <c r="G38" s="39"/>
      <c r="H38" s="39"/>
      <c r="I38" s="39" t="s">
        <v>578</v>
      </c>
      <c r="J38" s="39"/>
    </row>
    <row r="39" spans="1:10" ht="88.5" customHeight="1">
      <c r="A39" s="129" t="s">
        <v>74</v>
      </c>
      <c r="B39" s="130" t="s">
        <v>394</v>
      </c>
      <c r="C39" s="172" t="s">
        <v>581</v>
      </c>
      <c r="D39" s="172" t="s">
        <v>582</v>
      </c>
      <c r="E39" s="172" t="s">
        <v>576</v>
      </c>
      <c r="F39" s="172" t="s">
        <v>577</v>
      </c>
      <c r="G39" s="39"/>
      <c r="H39" s="39"/>
      <c r="I39" s="39"/>
      <c r="J39" s="39"/>
    </row>
    <row r="40" spans="1:10" ht="63" customHeight="1">
      <c r="A40" s="129" t="s">
        <v>15</v>
      </c>
      <c r="B40" s="130" t="s">
        <v>395</v>
      </c>
      <c r="C40" s="172"/>
      <c r="D40" s="172"/>
      <c r="E40" s="173"/>
      <c r="F40" s="173"/>
      <c r="G40" s="39"/>
      <c r="H40" s="39"/>
      <c r="I40" s="39"/>
      <c r="J40" s="39"/>
    </row>
    <row r="41" spans="1:10" ht="58.5" customHeight="1">
      <c r="A41" s="129" t="s">
        <v>68</v>
      </c>
      <c r="B41" s="130" t="s">
        <v>396</v>
      </c>
      <c r="C41" s="37"/>
      <c r="D41" s="39"/>
      <c r="E41" s="39"/>
      <c r="F41" s="39"/>
      <c r="G41" s="39"/>
      <c r="H41" s="39"/>
      <c r="I41" s="39"/>
      <c r="J41" s="39"/>
    </row>
    <row r="42" spans="1:10" ht="70.5" customHeight="1">
      <c r="A42" s="129" t="s">
        <v>67</v>
      </c>
      <c r="B42" s="130" t="s">
        <v>397</v>
      </c>
      <c r="C42" s="172" t="s">
        <v>583</v>
      </c>
      <c r="D42" s="172" t="s">
        <v>583</v>
      </c>
      <c r="E42" s="172" t="s">
        <v>585</v>
      </c>
      <c r="F42" s="172" t="s">
        <v>585</v>
      </c>
      <c r="G42" s="39"/>
      <c r="H42" s="39"/>
      <c r="I42" s="39"/>
      <c r="J42" s="39"/>
    </row>
    <row r="43" spans="1:10" ht="72" customHeight="1">
      <c r="A43" s="129" t="s">
        <v>66</v>
      </c>
      <c r="B43" s="130" t="s">
        <v>398</v>
      </c>
      <c r="C43" s="172" t="s">
        <v>579</v>
      </c>
      <c r="D43" s="172" t="s">
        <v>584</v>
      </c>
      <c r="E43" s="172" t="s">
        <v>587</v>
      </c>
      <c r="F43" s="172" t="s">
        <v>586</v>
      </c>
      <c r="G43" s="39"/>
      <c r="H43" s="39"/>
      <c r="I43" s="39"/>
      <c r="J43" s="39"/>
    </row>
    <row r="44" spans="1:10" ht="90.75" customHeight="1">
      <c r="A44" s="129" t="s">
        <v>65</v>
      </c>
      <c r="B44" s="130" t="s">
        <v>399</v>
      </c>
      <c r="C44" s="41"/>
      <c r="D44" s="39"/>
      <c r="E44" s="39"/>
      <c r="F44" s="39"/>
      <c r="G44" s="39"/>
      <c r="H44" s="39"/>
      <c r="I44" s="39"/>
      <c r="J44" s="39"/>
    </row>
    <row r="45" spans="1:10" ht="167.25" customHeight="1">
      <c r="A45" s="129" t="s">
        <v>64</v>
      </c>
      <c r="B45" s="130" t="s">
        <v>400</v>
      </c>
      <c r="C45" s="41"/>
      <c r="D45" s="39"/>
      <c r="E45" s="39"/>
      <c r="F45" s="39"/>
      <c r="G45" s="39"/>
      <c r="H45" s="39"/>
      <c r="I45" s="39"/>
      <c r="J45" s="39"/>
    </row>
    <row r="46" spans="1:10" ht="68.25" customHeight="1">
      <c r="A46" s="129" t="s">
        <v>63</v>
      </c>
      <c r="B46" s="130" t="s">
        <v>401</v>
      </c>
      <c r="C46" s="172" t="s">
        <v>590</v>
      </c>
      <c r="D46" s="172" t="s">
        <v>591</v>
      </c>
      <c r="E46" s="172" t="s">
        <v>588</v>
      </c>
      <c r="F46" s="172" t="s">
        <v>589</v>
      </c>
      <c r="G46" s="39"/>
      <c r="H46" s="39"/>
      <c r="I46" s="39"/>
      <c r="J46" s="39"/>
    </row>
    <row r="47" spans="1:10" ht="37.5" customHeight="1">
      <c r="A47" s="129" t="s">
        <v>14</v>
      </c>
      <c r="B47" s="130" t="s">
        <v>91</v>
      </c>
      <c r="C47" s="41"/>
      <c r="D47" s="39"/>
      <c r="E47" s="39"/>
      <c r="F47" s="39"/>
      <c r="G47" s="39"/>
      <c r="H47" s="39"/>
      <c r="I47" s="39"/>
      <c r="J47" s="39"/>
    </row>
    <row r="48" spans="1:10" ht="78" customHeight="1">
      <c r="A48" s="129" t="s">
        <v>61</v>
      </c>
      <c r="B48" s="130" t="s">
        <v>402</v>
      </c>
      <c r="C48" s="172" t="s">
        <v>593</v>
      </c>
      <c r="D48" s="172" t="s">
        <v>592</v>
      </c>
      <c r="E48" s="172" t="s">
        <v>594</v>
      </c>
      <c r="F48" s="172" t="s">
        <v>595</v>
      </c>
      <c r="G48" s="39"/>
      <c r="H48" s="39"/>
      <c r="I48" s="39"/>
      <c r="J48" s="39"/>
    </row>
    <row r="49" spans="1:10" ht="86.25" customHeight="1">
      <c r="A49" s="129" t="s">
        <v>59</v>
      </c>
      <c r="B49" s="130" t="s">
        <v>403</v>
      </c>
      <c r="C49" s="37"/>
      <c r="D49" s="39"/>
      <c r="E49" s="39"/>
      <c r="F49" s="39"/>
      <c r="G49" s="39"/>
      <c r="H49" s="39"/>
      <c r="I49" s="39"/>
      <c r="J49" s="39"/>
    </row>
    <row r="50" spans="1:10" ht="77.25" customHeight="1">
      <c r="A50" s="129" t="s">
        <v>58</v>
      </c>
      <c r="B50" s="130" t="s">
        <v>404</v>
      </c>
      <c r="C50" s="41"/>
      <c r="D50" s="39"/>
      <c r="E50" s="39"/>
      <c r="F50" s="39"/>
      <c r="G50" s="39"/>
      <c r="H50" s="39"/>
      <c r="I50" s="39"/>
      <c r="J50" s="39"/>
    </row>
    <row r="51" spans="1:10" ht="71.25" customHeight="1">
      <c r="A51" s="129" t="s">
        <v>56</v>
      </c>
      <c r="B51" s="130" t="s">
        <v>405</v>
      </c>
      <c r="C51" s="41"/>
      <c r="D51" s="39"/>
      <c r="E51" s="39"/>
      <c r="F51" s="39"/>
      <c r="G51" s="39"/>
      <c r="H51" s="39"/>
      <c r="I51" s="39"/>
      <c r="J51" s="39"/>
    </row>
    <row r="52" spans="1:10" ht="48.75" customHeight="1">
      <c r="A52" s="129" t="s">
        <v>55</v>
      </c>
      <c r="B52" s="130" t="s">
        <v>406</v>
      </c>
      <c r="C52" s="41"/>
      <c r="D52" s="39"/>
      <c r="E52" s="39"/>
      <c r="F52" s="39"/>
      <c r="G52" s="39"/>
      <c r="H52" s="39"/>
      <c r="I52" s="39"/>
      <c r="J52" s="39"/>
    </row>
    <row r="53" spans="1:10" ht="54" customHeight="1">
      <c r="A53" s="129" t="s">
        <v>54</v>
      </c>
      <c r="B53" s="130" t="s">
        <v>407</v>
      </c>
      <c r="C53" s="172" t="s">
        <v>573</v>
      </c>
      <c r="D53" s="172" t="s">
        <v>596</v>
      </c>
      <c r="E53" s="172" t="s">
        <v>573</v>
      </c>
      <c r="F53" s="172" t="s">
        <v>596</v>
      </c>
      <c r="G53" s="39"/>
      <c r="H53" s="39"/>
      <c r="I53" s="39"/>
      <c r="J53" s="39"/>
    </row>
    <row r="54" spans="1:10" ht="46.5" customHeight="1">
      <c r="A54" s="129" t="s">
        <v>53</v>
      </c>
      <c r="B54" s="130" t="s">
        <v>408</v>
      </c>
      <c r="C54" s="41"/>
      <c r="D54" s="39"/>
      <c r="E54" s="39"/>
      <c r="F54" s="39"/>
      <c r="G54" s="39"/>
      <c r="H54" s="39"/>
      <c r="I54" s="39"/>
      <c r="J54" s="39"/>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7 C41:J41 G38:J40 C44:J45 G42:J43 C49:J52 G48:J48 C54:J54 G53:J53 C47:J47 G46:J46">
    <cfRule type="expression" dxfId="65" priority="54">
      <formula>ISBLANK(C21)</formula>
    </cfRule>
  </conditionalFormatting>
  <conditionalFormatting sqref="A1:XFD37 A41:XFD41 A38:B40 G38:XFD40 A44:XFD45 A42:B43 G42:XFD43 A49:XFD52 A48:B48 G48:XFD48 A54:XFD1048576 A53:B53 G53:XFD53 A47:XFD47 A46:B46 G46:XFD46">
    <cfRule type="expression" dxfId="64" priority="53">
      <formula>CELL("защита",A1)</formula>
    </cfRule>
  </conditionalFormatting>
  <conditionalFormatting sqref="C38:F39">
    <cfRule type="expression" dxfId="63" priority="52">
      <formula>ISBLANK(C38)</formula>
    </cfRule>
  </conditionalFormatting>
  <conditionalFormatting sqref="C38:F39">
    <cfRule type="expression" dxfId="62" priority="51">
      <formula>CELL("защита",C38)</formula>
    </cfRule>
  </conditionalFormatting>
  <conditionalFormatting sqref="C40:F40">
    <cfRule type="expression" dxfId="61" priority="50">
      <formula>ISBLANK(C40)</formula>
    </cfRule>
  </conditionalFormatting>
  <conditionalFormatting sqref="C40:F40">
    <cfRule type="expression" dxfId="60" priority="49">
      <formula>CELL("защита",C40)</formula>
    </cfRule>
  </conditionalFormatting>
  <conditionalFormatting sqref="C42:D42">
    <cfRule type="expression" dxfId="59" priority="40">
      <formula>ISBLANK(C42)</formula>
    </cfRule>
  </conditionalFormatting>
  <conditionalFormatting sqref="C42:D42">
    <cfRule type="expression" dxfId="58" priority="39">
      <formula>CELL("защита",C42)</formula>
    </cfRule>
  </conditionalFormatting>
  <conditionalFormatting sqref="D43">
    <cfRule type="expression" dxfId="57" priority="38">
      <formula>ISBLANK(D43)</formula>
    </cfRule>
  </conditionalFormatting>
  <conditionalFormatting sqref="D43">
    <cfRule type="expression" dxfId="56" priority="37">
      <formula>CELL("защита",D43)</formula>
    </cfRule>
  </conditionalFormatting>
  <conditionalFormatting sqref="C43">
    <cfRule type="expression" dxfId="55" priority="36">
      <formula>ISBLANK(C43)</formula>
    </cfRule>
  </conditionalFormatting>
  <conditionalFormatting sqref="C43">
    <cfRule type="expression" dxfId="54" priority="35">
      <formula>CELL("защита",C43)</formula>
    </cfRule>
  </conditionalFormatting>
  <conditionalFormatting sqref="C46">
    <cfRule type="expression" dxfId="53" priority="30">
      <formula>ISBLANK(C46)</formula>
    </cfRule>
  </conditionalFormatting>
  <conditionalFormatting sqref="C46">
    <cfRule type="expression" dxfId="52" priority="29">
      <formula>CELL("защита",C46)</formula>
    </cfRule>
  </conditionalFormatting>
  <conditionalFormatting sqref="D46">
    <cfRule type="expression" dxfId="51" priority="28">
      <formula>ISBLANK(D46)</formula>
    </cfRule>
  </conditionalFormatting>
  <conditionalFormatting sqref="D46">
    <cfRule type="expression" dxfId="50" priority="27">
      <formula>CELL("защита",D46)</formula>
    </cfRule>
  </conditionalFormatting>
  <conditionalFormatting sqref="C48">
    <cfRule type="expression" dxfId="49" priority="26">
      <formula>ISBLANK(C48)</formula>
    </cfRule>
  </conditionalFormatting>
  <conditionalFormatting sqref="C48">
    <cfRule type="expression" dxfId="48" priority="25">
      <formula>CELL("защита",C48)</formula>
    </cfRule>
  </conditionalFormatting>
  <conditionalFormatting sqref="D48">
    <cfRule type="expression" dxfId="47" priority="24">
      <formula>ISBLANK(D48)</formula>
    </cfRule>
  </conditionalFormatting>
  <conditionalFormatting sqref="D48">
    <cfRule type="expression" dxfId="46" priority="23">
      <formula>CELL("защита",D48)</formula>
    </cfRule>
  </conditionalFormatting>
  <conditionalFormatting sqref="C53">
    <cfRule type="expression" dxfId="45" priority="22">
      <formula>ISBLANK(C53)</formula>
    </cfRule>
  </conditionalFormatting>
  <conditionalFormatting sqref="C53">
    <cfRule type="expression" dxfId="44" priority="21">
      <formula>CELL("защита",C53)</formula>
    </cfRule>
  </conditionalFormatting>
  <conditionalFormatting sqref="D53">
    <cfRule type="expression" dxfId="43" priority="20">
      <formula>ISBLANK(D53)</formula>
    </cfRule>
  </conditionalFormatting>
  <conditionalFormatting sqref="D53">
    <cfRule type="expression" dxfId="42" priority="19">
      <formula>CELL("защита",D53)</formula>
    </cfRule>
  </conditionalFormatting>
  <conditionalFormatting sqref="E42:F42">
    <cfRule type="expression" dxfId="41" priority="18">
      <formula>ISBLANK(E42)</formula>
    </cfRule>
  </conditionalFormatting>
  <conditionalFormatting sqref="E42:F42">
    <cfRule type="expression" dxfId="40" priority="17">
      <formula>CELL("защита",E42)</formula>
    </cfRule>
  </conditionalFormatting>
  <conditionalFormatting sqref="F43">
    <cfRule type="expression" dxfId="39" priority="16">
      <formula>ISBLANK(F43)</formula>
    </cfRule>
  </conditionalFormatting>
  <conditionalFormatting sqref="F43">
    <cfRule type="expression" dxfId="38" priority="15">
      <formula>CELL("защита",F43)</formula>
    </cfRule>
  </conditionalFormatting>
  <conditionalFormatting sqref="E43">
    <cfRule type="expression" dxfId="37" priority="14">
      <formula>ISBLANK(E43)</formula>
    </cfRule>
  </conditionalFormatting>
  <conditionalFormatting sqref="E43">
    <cfRule type="expression" dxfId="36" priority="13">
      <formula>CELL("защита",E43)</formula>
    </cfRule>
  </conditionalFormatting>
  <conditionalFormatting sqref="E46">
    <cfRule type="expression" dxfId="35" priority="12">
      <formula>ISBLANK(E46)</formula>
    </cfRule>
  </conditionalFormatting>
  <conditionalFormatting sqref="E46">
    <cfRule type="expression" dxfId="34" priority="11">
      <formula>CELL("защита",E46)</formula>
    </cfRule>
  </conditionalFormatting>
  <conditionalFormatting sqref="F46">
    <cfRule type="expression" dxfId="33" priority="10">
      <formula>ISBLANK(F46)</formula>
    </cfRule>
  </conditionalFormatting>
  <conditionalFormatting sqref="F46">
    <cfRule type="expression" dxfId="32" priority="9">
      <formula>CELL("защита",F46)</formula>
    </cfRule>
  </conditionalFormatting>
  <conditionalFormatting sqref="E48">
    <cfRule type="expression" dxfId="31" priority="8">
      <formula>ISBLANK(E48)</formula>
    </cfRule>
  </conditionalFormatting>
  <conditionalFormatting sqref="E48">
    <cfRule type="expression" dxfId="30" priority="7">
      <formula>CELL("защита",E48)</formula>
    </cfRule>
  </conditionalFormatting>
  <conditionalFormatting sqref="F48">
    <cfRule type="expression" dxfId="29" priority="6">
      <formula>ISBLANK(F48)</formula>
    </cfRule>
  </conditionalFormatting>
  <conditionalFormatting sqref="F48">
    <cfRule type="expression" dxfId="28" priority="5">
      <formula>CELL("защита",F48)</formula>
    </cfRule>
  </conditionalFormatting>
  <conditionalFormatting sqref="E53">
    <cfRule type="expression" dxfId="27" priority="4">
      <formula>ISBLANK(E53)</formula>
    </cfRule>
  </conditionalFormatting>
  <conditionalFormatting sqref="E53">
    <cfRule type="expression" dxfId="26" priority="3">
      <formula>CELL("защита",E53)</formula>
    </cfRule>
  </conditionalFormatting>
  <conditionalFormatting sqref="F53">
    <cfRule type="expression" dxfId="25" priority="2">
      <formula>ISBLANK(F53)</formula>
    </cfRule>
  </conditionalFormatting>
  <conditionalFormatting sqref="F53">
    <cfRule type="expression" dxfId="24" priority="1">
      <formula>CELL("защита",F53)</formula>
    </cfRule>
  </conditionalFormatting>
  <pageMargins left="0.70866141732283472" right="0.70866141732283472" top="0.74803149606299213" bottom="0.74803149606299213" header="0.31496062992125984" footer="0.31496062992125984"/>
  <pageSetup paperSize="9" scale="3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06"/>
  <sheetViews>
    <sheetView tabSelected="1" view="pageBreakPreview" topLeftCell="A16" zoomScale="70" zoomScaleNormal="60" zoomScaleSheetLayoutView="70" workbookViewId="0">
      <pane xSplit="2" ySplit="5" topLeftCell="C21" activePane="bottomRight" state="frozen"/>
      <selection activeCell="A16" sqref="A16"/>
      <selection pane="topRight" activeCell="C16" sqref="C16"/>
      <selection pane="bottomLeft" activeCell="A21" sqref="A21"/>
      <selection pane="bottomRight" activeCell="E26" sqref="E26"/>
    </sheetView>
  </sheetViews>
  <sheetFormatPr defaultRowHeight="15.75"/>
  <cols>
    <col min="1" max="1" width="9.140625" style="53"/>
    <col min="2" max="2" width="57.85546875" style="53" customWidth="1"/>
    <col min="3" max="3" width="14.85546875" style="53" customWidth="1"/>
    <col min="4" max="5" width="17.85546875" style="53" customWidth="1"/>
    <col min="6" max="6" width="20.42578125" style="53" customWidth="1"/>
    <col min="7" max="8" width="18.7109375" style="53" customWidth="1"/>
    <col min="9" max="24" width="8.28515625" style="53" customWidth="1"/>
    <col min="25" max="25" width="19.85546875" style="53" customWidth="1"/>
    <col min="26" max="26" width="24.85546875" style="53" customWidth="1"/>
    <col min="27" max="27" width="22.28515625" style="53" customWidth="1"/>
    <col min="28" max="16384" width="9.140625" style="53"/>
  </cols>
  <sheetData>
    <row r="1" spans="1:27" ht="18.75" customHeight="1">
      <c r="A1" s="288"/>
      <c r="B1" s="288"/>
      <c r="C1" s="288"/>
      <c r="D1" s="288"/>
      <c r="E1" s="288"/>
      <c r="F1" s="288"/>
      <c r="G1" s="288"/>
      <c r="H1" s="288"/>
      <c r="I1" s="288"/>
      <c r="J1" s="288"/>
      <c r="K1" s="288"/>
      <c r="L1" s="288"/>
      <c r="M1" s="288"/>
      <c r="N1" s="288"/>
      <c r="O1" s="288"/>
      <c r="P1" s="288"/>
      <c r="Q1" s="288"/>
      <c r="R1" s="288"/>
      <c r="S1" s="288"/>
      <c r="T1" s="288"/>
      <c r="U1" s="288"/>
      <c r="V1" s="288"/>
      <c r="W1" s="288"/>
      <c r="X1" s="288"/>
      <c r="Y1" s="166"/>
      <c r="Z1" s="166"/>
      <c r="AA1" s="166"/>
    </row>
    <row r="2" spans="1:27"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67"/>
      <c r="Z2" s="167"/>
      <c r="AA2" s="167"/>
    </row>
    <row r="3" spans="1:27" ht="18.75">
      <c r="A3" s="203"/>
      <c r="B3" s="203"/>
      <c r="C3" s="203"/>
      <c r="D3" s="203"/>
      <c r="E3" s="203"/>
      <c r="F3" s="203"/>
      <c r="G3" s="203"/>
      <c r="H3" s="203"/>
      <c r="I3" s="203"/>
      <c r="J3" s="203"/>
      <c r="K3" s="203"/>
      <c r="L3" s="203"/>
      <c r="M3" s="203"/>
      <c r="N3" s="203"/>
      <c r="O3" s="203"/>
      <c r="P3" s="203"/>
      <c r="Q3" s="203"/>
      <c r="R3" s="203"/>
      <c r="S3" s="203"/>
      <c r="T3" s="203"/>
      <c r="U3" s="203"/>
      <c r="V3" s="203"/>
      <c r="W3" s="203"/>
      <c r="X3" s="203"/>
      <c r="Y3" s="168"/>
      <c r="Z3" s="168"/>
      <c r="AA3" s="168"/>
    </row>
    <row r="4" spans="1:27"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168"/>
      <c r="Z4" s="168"/>
      <c r="AA4" s="168"/>
    </row>
    <row r="5" spans="1:27">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169"/>
      <c r="Z5" s="169"/>
      <c r="AA5" s="169"/>
    </row>
    <row r="6" spans="1:27" ht="18.75">
      <c r="A6" s="203"/>
      <c r="B6" s="203"/>
      <c r="C6" s="203"/>
      <c r="D6" s="203"/>
      <c r="E6" s="203"/>
      <c r="F6" s="203"/>
      <c r="G6" s="203"/>
      <c r="H6" s="203"/>
      <c r="I6" s="203"/>
      <c r="J6" s="203"/>
      <c r="K6" s="203"/>
      <c r="L6" s="203"/>
      <c r="M6" s="203"/>
      <c r="N6" s="203"/>
      <c r="O6" s="203"/>
      <c r="P6" s="203"/>
      <c r="Q6" s="203"/>
      <c r="R6" s="203"/>
      <c r="S6" s="203"/>
      <c r="T6" s="203"/>
      <c r="U6" s="203"/>
      <c r="V6" s="203"/>
      <c r="W6" s="203"/>
      <c r="X6" s="203"/>
      <c r="Y6" s="168"/>
      <c r="Z6" s="168"/>
      <c r="AA6" s="168"/>
    </row>
    <row r="7" spans="1:27"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168"/>
      <c r="Z7" s="168"/>
      <c r="AA7" s="168"/>
    </row>
    <row r="8" spans="1:27">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169"/>
      <c r="Z8" s="169"/>
      <c r="AA8" s="169"/>
    </row>
    <row r="9" spans="1:27" ht="18.75">
      <c r="A9" s="203"/>
      <c r="B9" s="203"/>
      <c r="C9" s="203"/>
      <c r="D9" s="203"/>
      <c r="E9" s="203"/>
      <c r="F9" s="203"/>
      <c r="G9" s="203"/>
      <c r="H9" s="203"/>
      <c r="I9" s="203"/>
      <c r="J9" s="203"/>
      <c r="K9" s="203"/>
      <c r="L9" s="203"/>
      <c r="M9" s="203"/>
      <c r="N9" s="203"/>
      <c r="O9" s="203"/>
      <c r="P9" s="203"/>
      <c r="Q9" s="203"/>
      <c r="R9" s="203"/>
      <c r="S9" s="203"/>
      <c r="T9" s="203"/>
      <c r="U9" s="203"/>
      <c r="V9" s="203"/>
      <c r="W9" s="203"/>
      <c r="X9" s="203"/>
      <c r="Y9" s="168"/>
      <c r="Z9" s="168"/>
      <c r="AA9" s="168"/>
    </row>
    <row r="10" spans="1:27"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168"/>
      <c r="Z10" s="168"/>
      <c r="AA10" s="168"/>
    </row>
    <row r="11" spans="1:27">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169"/>
      <c r="Z11" s="169"/>
      <c r="AA11" s="169"/>
    </row>
    <row r="12" spans="1:27">
      <c r="A12" s="193"/>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69"/>
      <c r="Z12" s="169"/>
      <c r="AA12" s="169"/>
    </row>
    <row r="13" spans="1:27" ht="18.75">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168"/>
      <c r="Z13" s="168"/>
      <c r="AA13" s="168"/>
    </row>
    <row r="14" spans="1:27">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166"/>
      <c r="Z14" s="166"/>
      <c r="AA14" s="166"/>
    </row>
    <row r="15" spans="1:27" ht="18.75">
      <c r="A15" s="206" t="s">
        <v>316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row>
    <row r="16" spans="1:27">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9" ht="33" customHeight="1">
      <c r="A17" s="290" t="s">
        <v>132</v>
      </c>
      <c r="B17" s="290" t="s">
        <v>90</v>
      </c>
      <c r="C17" s="278" t="s">
        <v>89</v>
      </c>
      <c r="D17" s="278"/>
      <c r="E17" s="302" t="s">
        <v>597</v>
      </c>
      <c r="F17" s="296" t="s">
        <v>88</v>
      </c>
      <c r="G17" s="297"/>
      <c r="H17" s="298"/>
      <c r="I17" s="293" t="s">
        <v>600</v>
      </c>
      <c r="J17" s="294"/>
      <c r="K17" s="294"/>
      <c r="L17" s="294"/>
      <c r="M17" s="293" t="s">
        <v>601</v>
      </c>
      <c r="N17" s="294"/>
      <c r="O17" s="294"/>
      <c r="P17" s="294"/>
      <c r="Q17" s="293" t="s">
        <v>602</v>
      </c>
      <c r="R17" s="294"/>
      <c r="S17" s="294"/>
      <c r="T17" s="294"/>
      <c r="U17" s="293" t="s">
        <v>603</v>
      </c>
      <c r="V17" s="294"/>
      <c r="W17" s="294"/>
      <c r="X17" s="294"/>
      <c r="Y17" s="250" t="s">
        <v>87</v>
      </c>
      <c r="Z17" s="251"/>
      <c r="AA17" s="247" t="s">
        <v>439</v>
      </c>
      <c r="AB17" s="95"/>
      <c r="AC17" s="95"/>
    </row>
    <row r="18" spans="1:29" ht="163.5" customHeight="1">
      <c r="A18" s="291"/>
      <c r="B18" s="291"/>
      <c r="C18" s="278"/>
      <c r="D18" s="278"/>
      <c r="E18" s="303"/>
      <c r="F18" s="299"/>
      <c r="G18" s="300"/>
      <c r="H18" s="301"/>
      <c r="I18" s="295" t="s">
        <v>604</v>
      </c>
      <c r="J18" s="295"/>
      <c r="K18" s="295" t="s">
        <v>412</v>
      </c>
      <c r="L18" s="295"/>
      <c r="M18" s="295" t="s">
        <v>604</v>
      </c>
      <c r="N18" s="295"/>
      <c r="O18" s="295" t="s">
        <v>412</v>
      </c>
      <c r="P18" s="295"/>
      <c r="Q18" s="295" t="s">
        <v>604</v>
      </c>
      <c r="R18" s="295"/>
      <c r="S18" s="295" t="s">
        <v>412</v>
      </c>
      <c r="T18" s="295"/>
      <c r="U18" s="295" t="s">
        <v>604</v>
      </c>
      <c r="V18" s="295"/>
      <c r="W18" s="295" t="s">
        <v>412</v>
      </c>
      <c r="X18" s="295"/>
      <c r="Y18" s="265"/>
      <c r="Z18" s="266"/>
      <c r="AA18" s="248"/>
    </row>
    <row r="19" spans="1:29" ht="114" customHeight="1">
      <c r="A19" s="292"/>
      <c r="B19" s="292"/>
      <c r="C19" s="158" t="s">
        <v>411</v>
      </c>
      <c r="D19" s="158" t="s">
        <v>412</v>
      </c>
      <c r="E19" s="304"/>
      <c r="F19" s="134" t="s">
        <v>598</v>
      </c>
      <c r="G19" s="134" t="s">
        <v>598</v>
      </c>
      <c r="H19" s="134" t="s">
        <v>599</v>
      </c>
      <c r="I19" s="123" t="s">
        <v>437</v>
      </c>
      <c r="J19" s="123" t="s">
        <v>438</v>
      </c>
      <c r="K19" s="123" t="s">
        <v>437</v>
      </c>
      <c r="L19" s="123" t="s">
        <v>438</v>
      </c>
      <c r="M19" s="123" t="s">
        <v>437</v>
      </c>
      <c r="N19" s="123" t="s">
        <v>438</v>
      </c>
      <c r="O19" s="123" t="s">
        <v>437</v>
      </c>
      <c r="P19" s="123" t="s">
        <v>438</v>
      </c>
      <c r="Q19" s="123" t="s">
        <v>437</v>
      </c>
      <c r="R19" s="123" t="s">
        <v>438</v>
      </c>
      <c r="S19" s="123" t="s">
        <v>437</v>
      </c>
      <c r="T19" s="123" t="s">
        <v>438</v>
      </c>
      <c r="U19" s="123" t="s">
        <v>437</v>
      </c>
      <c r="V19" s="123" t="s">
        <v>438</v>
      </c>
      <c r="W19" s="123" t="s">
        <v>437</v>
      </c>
      <c r="X19" s="123" t="s">
        <v>438</v>
      </c>
      <c r="Y19" s="158" t="s">
        <v>86</v>
      </c>
      <c r="Z19" s="158" t="s">
        <v>85</v>
      </c>
      <c r="AA19" s="249"/>
    </row>
    <row r="20" spans="1:29" ht="19.5" customHeight="1">
      <c r="A20" s="133">
        <v>1</v>
      </c>
      <c r="B20" s="133">
        <v>2</v>
      </c>
      <c r="C20" s="133">
        <v>3</v>
      </c>
      <c r="D20" s="133">
        <v>4</v>
      </c>
      <c r="E20" s="133">
        <v>5</v>
      </c>
      <c r="F20" s="133">
        <v>6</v>
      </c>
      <c r="G20" s="133">
        <v>7</v>
      </c>
      <c r="H20" s="133">
        <v>8</v>
      </c>
      <c r="I20" s="170" t="s">
        <v>536</v>
      </c>
      <c r="J20" s="170" t="s">
        <v>537</v>
      </c>
      <c r="K20" s="170" t="s">
        <v>538</v>
      </c>
      <c r="L20" s="170" t="s">
        <v>539</v>
      </c>
      <c r="M20" s="170" t="s">
        <v>540</v>
      </c>
      <c r="N20" s="170" t="s">
        <v>541</v>
      </c>
      <c r="O20" s="170" t="s">
        <v>542</v>
      </c>
      <c r="P20" s="170" t="s">
        <v>543</v>
      </c>
      <c r="Q20" s="170" t="s">
        <v>544</v>
      </c>
      <c r="R20" s="170" t="s">
        <v>545</v>
      </c>
      <c r="S20" s="170" t="s">
        <v>546</v>
      </c>
      <c r="T20" s="170" t="s">
        <v>547</v>
      </c>
      <c r="U20" s="170" t="s">
        <v>548</v>
      </c>
      <c r="V20" s="170" t="s">
        <v>549</v>
      </c>
      <c r="W20" s="170" t="s">
        <v>550</v>
      </c>
      <c r="X20" s="170" t="s">
        <v>551</v>
      </c>
      <c r="Y20" s="133">
        <v>10</v>
      </c>
      <c r="Z20" s="133">
        <v>11</v>
      </c>
      <c r="AA20" s="133">
        <v>12</v>
      </c>
    </row>
    <row r="21" spans="1:29" ht="104.25" customHeight="1">
      <c r="A21" s="135">
        <v>1</v>
      </c>
      <c r="B21" s="136" t="s">
        <v>413</v>
      </c>
      <c r="C21" s="174">
        <f t="shared" ref="C21:I21" si="0">C24</f>
        <v>35.81097132</v>
      </c>
      <c r="D21" s="174">
        <f t="shared" si="0"/>
        <v>32.702773284000003</v>
      </c>
      <c r="E21" s="174">
        <f t="shared" si="0"/>
        <v>5.8621010280000005</v>
      </c>
      <c r="F21" s="177">
        <f t="shared" si="0"/>
        <v>28.535920403999999</v>
      </c>
      <c r="G21" s="177">
        <f t="shared" si="0"/>
        <v>28.535920403999999</v>
      </c>
      <c r="H21" s="177">
        <f t="shared" si="0"/>
        <v>26.840672256000001</v>
      </c>
      <c r="I21" s="177">
        <f t="shared" si="0"/>
        <v>8.421578556</v>
      </c>
      <c r="J21" s="177">
        <f t="shared" ref="J21:Z21" si="1">J24</f>
        <v>0</v>
      </c>
      <c r="K21" s="177">
        <f t="shared" si="1"/>
        <v>8.421578556</v>
      </c>
      <c r="L21" s="177">
        <f t="shared" si="1"/>
        <v>0</v>
      </c>
      <c r="M21" s="177">
        <f t="shared" si="1"/>
        <v>9.3143455919999987</v>
      </c>
      <c r="N21" s="177">
        <f t="shared" si="1"/>
        <v>0</v>
      </c>
      <c r="O21" s="177">
        <f t="shared" si="1"/>
        <v>6.8430161759999999</v>
      </c>
      <c r="P21" s="177">
        <f t="shared" si="1"/>
        <v>0</v>
      </c>
      <c r="Q21" s="177">
        <f t="shared" si="1"/>
        <v>7.8161499719999998</v>
      </c>
      <c r="R21" s="177">
        <f t="shared" si="1"/>
        <v>0</v>
      </c>
      <c r="S21" s="177">
        <f t="shared" si="1"/>
        <v>5.0369883480000004</v>
      </c>
      <c r="T21" s="177">
        <f t="shared" si="1"/>
        <v>0</v>
      </c>
      <c r="U21" s="177" t="str">
        <f t="shared" si="1"/>
        <v>нд</v>
      </c>
      <c r="V21" s="177">
        <f t="shared" si="1"/>
        <v>0</v>
      </c>
      <c r="W21" s="177">
        <f t="shared" si="1"/>
        <v>6.5390891760000001</v>
      </c>
      <c r="X21" s="177">
        <f t="shared" si="1"/>
        <v>0</v>
      </c>
      <c r="Y21" s="177">
        <f t="shared" si="1"/>
        <v>25.55207412</v>
      </c>
      <c r="Z21" s="177">
        <f t="shared" si="1"/>
        <v>26.840672256000001</v>
      </c>
      <c r="AA21" s="178" t="s">
        <v>606</v>
      </c>
    </row>
    <row r="22" spans="1:29" ht="24" customHeight="1">
      <c r="A22" s="135" t="s">
        <v>84</v>
      </c>
      <c r="B22" s="136" t="s">
        <v>83</v>
      </c>
      <c r="C22" s="174"/>
      <c r="D22" s="174"/>
      <c r="E22" s="174"/>
      <c r="F22" s="177"/>
      <c r="G22" s="177"/>
      <c r="H22" s="177"/>
      <c r="I22" s="177"/>
      <c r="J22" s="177"/>
      <c r="K22" s="177"/>
      <c r="L22" s="174"/>
      <c r="M22" s="174"/>
      <c r="N22" s="174"/>
      <c r="O22" s="174"/>
      <c r="P22" s="174"/>
      <c r="Q22" s="174"/>
      <c r="R22" s="174"/>
      <c r="S22" s="174"/>
      <c r="T22" s="174"/>
      <c r="U22" s="174"/>
      <c r="V22" s="174"/>
      <c r="W22" s="174"/>
      <c r="X22" s="174"/>
      <c r="Y22" s="174"/>
      <c r="Z22" s="177"/>
      <c r="AA22" s="39"/>
    </row>
    <row r="23" spans="1:29">
      <c r="A23" s="135" t="s">
        <v>82</v>
      </c>
      <c r="B23" s="136" t="s">
        <v>81</v>
      </c>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7"/>
      <c r="AA23" s="39"/>
    </row>
    <row r="24" spans="1:29" ht="45" customHeight="1">
      <c r="A24" s="135" t="s">
        <v>80</v>
      </c>
      <c r="B24" s="136" t="s">
        <v>114</v>
      </c>
      <c r="C24" s="174">
        <f>29.8424761*1.2</f>
        <v>35.81097132</v>
      </c>
      <c r="D24" s="174">
        <f>E24+Z24</f>
        <v>32.702773284000003</v>
      </c>
      <c r="E24" s="174">
        <f>E26*1.2</f>
        <v>5.8621010280000005</v>
      </c>
      <c r="F24" s="174">
        <f>23.77993367*1.2</f>
        <v>28.535920403999999</v>
      </c>
      <c r="G24" s="174">
        <f>F24</f>
        <v>28.535920403999999</v>
      </c>
      <c r="H24" s="174">
        <f>D24-E24</f>
        <v>26.840672256000001</v>
      </c>
      <c r="I24" s="174">
        <f>7.01798213*1.2</f>
        <v>8.421578556</v>
      </c>
      <c r="J24" s="174"/>
      <c r="K24" s="174">
        <f>7.01798213*1.2</f>
        <v>8.421578556</v>
      </c>
      <c r="L24" s="174"/>
      <c r="M24" s="174">
        <f>7.76195466*1.2</f>
        <v>9.3143455919999987</v>
      </c>
      <c r="N24" s="174"/>
      <c r="O24" s="174">
        <f>5.70251348*1.2</f>
        <v>6.8430161759999999</v>
      </c>
      <c r="P24" s="174"/>
      <c r="Q24" s="174">
        <f>6.51345831*1.2</f>
        <v>7.8161499719999998</v>
      </c>
      <c r="R24" s="174"/>
      <c r="S24" s="174">
        <f>4.19749029*1.2</f>
        <v>5.0369883480000004</v>
      </c>
      <c r="T24" s="174"/>
      <c r="U24" s="174" t="s">
        <v>605</v>
      </c>
      <c r="V24" s="174"/>
      <c r="W24" s="174">
        <f>5.44924098*1.2</f>
        <v>6.5390891760000001</v>
      </c>
      <c r="X24" s="174"/>
      <c r="Y24" s="174">
        <f>I24+M24+Q24</f>
        <v>25.55207412</v>
      </c>
      <c r="Z24" s="177">
        <f>W24+S24+O24+K24</f>
        <v>26.840672256000001</v>
      </c>
      <c r="AA24" s="39"/>
    </row>
    <row r="25" spans="1:29" ht="21.75" customHeight="1">
      <c r="A25" s="135" t="s">
        <v>79</v>
      </c>
      <c r="B25" s="137" t="s">
        <v>77</v>
      </c>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7"/>
      <c r="AA25" s="39"/>
    </row>
    <row r="26" spans="1:29" ht="54.75" customHeight="1">
      <c r="A26" s="135" t="s">
        <v>16</v>
      </c>
      <c r="B26" s="136" t="s">
        <v>414</v>
      </c>
      <c r="C26" s="174">
        <f>C24/1.2</f>
        <v>29.842476100000003</v>
      </c>
      <c r="D26" s="174">
        <f t="shared" ref="D26:S26" si="2">D24/1.2</f>
        <v>27.252311070000005</v>
      </c>
      <c r="E26" s="174">
        <f>4885084.19/1000000</f>
        <v>4.8850841900000006</v>
      </c>
      <c r="F26" s="174">
        <f t="shared" si="2"/>
        <v>23.779933669999998</v>
      </c>
      <c r="G26" s="174">
        <f t="shared" si="2"/>
        <v>23.779933669999998</v>
      </c>
      <c r="H26" s="174">
        <f t="shared" si="2"/>
        <v>22.36722688</v>
      </c>
      <c r="I26" s="174">
        <f t="shared" si="2"/>
        <v>7.01798213</v>
      </c>
      <c r="J26" s="174"/>
      <c r="K26" s="174">
        <f t="shared" si="2"/>
        <v>7.01798213</v>
      </c>
      <c r="L26" s="174"/>
      <c r="M26" s="174">
        <f t="shared" si="2"/>
        <v>7.7619546599999989</v>
      </c>
      <c r="N26" s="174"/>
      <c r="O26" s="174">
        <f t="shared" si="2"/>
        <v>5.7025134800000004</v>
      </c>
      <c r="P26" s="174"/>
      <c r="Q26" s="174">
        <f t="shared" si="2"/>
        <v>6.5134583099999999</v>
      </c>
      <c r="R26" s="174"/>
      <c r="S26" s="174">
        <f t="shared" si="2"/>
        <v>4.1974902900000002</v>
      </c>
      <c r="T26" s="174"/>
      <c r="U26" s="174" t="str">
        <f t="shared" ref="U26:U28" si="3">U24</f>
        <v>нд</v>
      </c>
      <c r="V26" s="174"/>
      <c r="W26" s="174">
        <f t="shared" ref="W26" si="4">W24/1.2</f>
        <v>5.4492409799999999</v>
      </c>
      <c r="X26" s="174"/>
      <c r="Y26" s="174">
        <f>I26+M26+Q26</f>
        <v>21.293395099999998</v>
      </c>
      <c r="Z26" s="177">
        <f>W26+S26+O26+K26</f>
        <v>22.36722688</v>
      </c>
      <c r="AA26" s="39"/>
    </row>
    <row r="27" spans="1:29" ht="32.25" customHeight="1">
      <c r="A27" s="135" t="s">
        <v>76</v>
      </c>
      <c r="B27" s="136" t="s">
        <v>75</v>
      </c>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7"/>
      <c r="AA27" s="39"/>
    </row>
    <row r="28" spans="1:29" ht="36.75" customHeight="1">
      <c r="A28" s="135" t="s">
        <v>74</v>
      </c>
      <c r="B28" s="136" t="s">
        <v>73</v>
      </c>
      <c r="C28" s="174">
        <f t="shared" ref="C28:G28" si="5">C26-C29-C30</f>
        <v>16.870059480000002</v>
      </c>
      <c r="D28" s="174">
        <f t="shared" si="5"/>
        <v>14.013500950000005</v>
      </c>
      <c r="E28" s="174">
        <f t="shared" si="5"/>
        <v>2.2658134500000005</v>
      </c>
      <c r="F28" s="174">
        <f t="shared" si="5"/>
        <v>23.779933669999998</v>
      </c>
      <c r="G28" s="174">
        <f t="shared" si="5"/>
        <v>23.779933669999998</v>
      </c>
      <c r="H28" s="174">
        <f>H26-H29-H30</f>
        <v>22.36722688</v>
      </c>
      <c r="I28" s="174">
        <f>I26-I29-I30</f>
        <v>2.5021351300000001</v>
      </c>
      <c r="J28" s="174"/>
      <c r="K28" s="174">
        <f>K26-K29-K30</f>
        <v>2.5021351300000001</v>
      </c>
      <c r="L28" s="174"/>
      <c r="M28" s="174">
        <f>M26-M29-M30</f>
        <v>4.9872620999999988</v>
      </c>
      <c r="N28" s="174"/>
      <c r="O28" s="174">
        <f>O26-O29-O30</f>
        <v>3.2942109099999999</v>
      </c>
      <c r="P28" s="174"/>
      <c r="Q28" s="174">
        <f>Q26-Q29-Q30</f>
        <v>4.2702652499999996</v>
      </c>
      <c r="R28" s="174"/>
      <c r="S28" s="174">
        <f>S26-S29-S30</f>
        <v>2.4293326300000002</v>
      </c>
      <c r="T28" s="174"/>
      <c r="U28" s="174" t="str">
        <f t="shared" si="3"/>
        <v>нд</v>
      </c>
      <c r="V28" s="174"/>
      <c r="W28" s="174">
        <f>W26-W29-W30</f>
        <v>3.5220088299999999</v>
      </c>
      <c r="X28" s="174"/>
      <c r="Y28" s="174">
        <f>I28+M28+Q28</f>
        <v>11.759662479999999</v>
      </c>
      <c r="Z28" s="177">
        <f>W28+S28+O28+K28</f>
        <v>11.747687500000001</v>
      </c>
      <c r="AA28" s="39"/>
    </row>
    <row r="29" spans="1:29" ht="23.25" customHeight="1">
      <c r="A29" s="135" t="s">
        <v>72</v>
      </c>
      <c r="B29" s="136" t="s">
        <v>71</v>
      </c>
      <c r="C29" s="174">
        <f>3.438684+I29+M29+Q29</f>
        <v>9.9724166199999988</v>
      </c>
      <c r="D29" s="174">
        <f>E29+Z29</f>
        <v>10.23881012</v>
      </c>
      <c r="E29" s="174">
        <f>2.61927074</f>
        <v>2.6192707400000002</v>
      </c>
      <c r="F29" s="174"/>
      <c r="G29" s="174"/>
      <c r="H29" s="174"/>
      <c r="I29" s="174">
        <v>1.5158469999999999</v>
      </c>
      <c r="J29" s="174"/>
      <c r="K29" s="174">
        <f>I29</f>
        <v>1.5158469999999999</v>
      </c>
      <c r="L29" s="174"/>
      <c r="M29" s="174">
        <v>2.7746925600000001</v>
      </c>
      <c r="N29" s="174"/>
      <c r="O29" s="174">
        <f>(2261881.62+146420.95)/1000000</f>
        <v>2.4083025700000005</v>
      </c>
      <c r="P29" s="174"/>
      <c r="Q29" s="174">
        <v>2.2431930599999998</v>
      </c>
      <c r="R29" s="174"/>
      <c r="S29" s="174">
        <f>(57271.28+1710886.38)/1000000</f>
        <v>1.76815766</v>
      </c>
      <c r="T29" s="174"/>
      <c r="U29" s="174" t="str">
        <f>U28</f>
        <v>нд</v>
      </c>
      <c r="V29" s="174"/>
      <c r="W29" s="174">
        <f>(6360.87+1920871.28)/1000000</f>
        <v>1.92723215</v>
      </c>
      <c r="X29" s="174"/>
      <c r="Y29" s="174">
        <f>I29+M29+Q29</f>
        <v>6.5337326200000003</v>
      </c>
      <c r="Z29" s="177">
        <f>W29+S29+O29+K29</f>
        <v>7.61953938</v>
      </c>
      <c r="AA29" s="39"/>
    </row>
    <row r="30" spans="1:29" ht="24" customHeight="1">
      <c r="A30" s="135" t="s">
        <v>70</v>
      </c>
      <c r="B30" s="136" t="s">
        <v>69</v>
      </c>
      <c r="C30" s="174">
        <f>I30+M30+Q30</f>
        <v>3</v>
      </c>
      <c r="D30" s="174">
        <f>E30+Z30</f>
        <v>3</v>
      </c>
      <c r="E30" s="174"/>
      <c r="F30" s="174"/>
      <c r="G30" s="174"/>
      <c r="H30" s="174"/>
      <c r="I30" s="174">
        <v>3</v>
      </c>
      <c r="J30" s="174"/>
      <c r="K30" s="174">
        <f>I30</f>
        <v>3</v>
      </c>
      <c r="L30" s="174"/>
      <c r="M30" s="174"/>
      <c r="N30" s="174"/>
      <c r="O30" s="174"/>
      <c r="P30" s="174"/>
      <c r="Q30" s="174"/>
      <c r="R30" s="174"/>
      <c r="S30" s="174"/>
      <c r="T30" s="174"/>
      <c r="U30" s="174" t="str">
        <f>U28</f>
        <v>нд</v>
      </c>
      <c r="V30" s="174"/>
      <c r="W30" s="174"/>
      <c r="X30" s="174"/>
      <c r="Y30" s="174">
        <f>I30+M30+Q30</f>
        <v>3</v>
      </c>
      <c r="Z30" s="177">
        <f>W30+S30+O30+K30</f>
        <v>3</v>
      </c>
      <c r="AA30" s="39"/>
    </row>
    <row r="31" spans="1:29" ht="104.25" customHeight="1">
      <c r="A31" s="135" t="s">
        <v>15</v>
      </c>
      <c r="B31" s="136" t="s">
        <v>415</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7"/>
      <c r="AA31" s="39"/>
    </row>
    <row r="32" spans="1:29" ht="21" customHeight="1">
      <c r="A32" s="135" t="s">
        <v>68</v>
      </c>
      <c r="B32" s="136" t="s">
        <v>75</v>
      </c>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7"/>
      <c r="AA32" s="39"/>
    </row>
    <row r="33" spans="1:27" ht="41.25" customHeight="1">
      <c r="A33" s="135" t="s">
        <v>67</v>
      </c>
      <c r="B33" s="136" t="s">
        <v>73</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7"/>
      <c r="AA33" s="39"/>
    </row>
    <row r="34" spans="1:27" ht="21" customHeight="1">
      <c r="A34" s="135" t="s">
        <v>66</v>
      </c>
      <c r="B34" s="136" t="s">
        <v>71</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7"/>
      <c r="AA34" s="39"/>
    </row>
    <row r="35" spans="1:27" ht="25.5" customHeight="1">
      <c r="A35" s="135" t="s">
        <v>65</v>
      </c>
      <c r="B35" s="136" t="s">
        <v>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7"/>
      <c r="AA35" s="39"/>
    </row>
    <row r="36" spans="1:27" ht="47.25">
      <c r="A36" s="135" t="s">
        <v>14</v>
      </c>
      <c r="B36" s="136" t="s">
        <v>189</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7"/>
      <c r="AA36" s="39"/>
    </row>
    <row r="37" spans="1:27" ht="25.5" customHeight="1">
      <c r="A37" s="135" t="s">
        <v>61</v>
      </c>
      <c r="B37" s="138" t="s">
        <v>190</v>
      </c>
      <c r="C37" s="175"/>
      <c r="D37" s="174"/>
      <c r="E37" s="174"/>
      <c r="F37" s="174"/>
      <c r="G37" s="174"/>
      <c r="H37" s="174"/>
      <c r="I37" s="174"/>
      <c r="J37" s="174"/>
      <c r="K37" s="174"/>
      <c r="L37" s="174"/>
      <c r="M37" s="174"/>
      <c r="N37" s="174"/>
      <c r="O37" s="174"/>
      <c r="P37" s="174"/>
      <c r="Q37" s="174"/>
      <c r="R37" s="174"/>
      <c r="S37" s="174"/>
      <c r="T37" s="174"/>
      <c r="U37" s="174"/>
      <c r="V37" s="174"/>
      <c r="W37" s="174"/>
      <c r="X37" s="174"/>
      <c r="Y37" s="174"/>
      <c r="Z37" s="177"/>
      <c r="AA37" s="39"/>
    </row>
    <row r="38" spans="1:27" ht="23.25" customHeight="1">
      <c r="A38" s="135" t="s">
        <v>59</v>
      </c>
      <c r="B38" s="138" t="s">
        <v>416</v>
      </c>
      <c r="C38" s="175"/>
      <c r="D38" s="174"/>
      <c r="E38" s="174"/>
      <c r="F38" s="174"/>
      <c r="G38" s="174"/>
      <c r="H38" s="174"/>
      <c r="I38" s="174"/>
      <c r="J38" s="174"/>
      <c r="K38" s="174"/>
      <c r="L38" s="174"/>
      <c r="M38" s="174"/>
      <c r="N38" s="174"/>
      <c r="O38" s="174"/>
      <c r="P38" s="174"/>
      <c r="Q38" s="174"/>
      <c r="R38" s="174"/>
      <c r="S38" s="174"/>
      <c r="T38" s="174"/>
      <c r="U38" s="174"/>
      <c r="V38" s="174"/>
      <c r="W38" s="174"/>
      <c r="X38" s="174"/>
      <c r="Y38" s="174"/>
      <c r="Z38" s="177"/>
      <c r="AA38" s="39"/>
    </row>
    <row r="39" spans="1:27" ht="25.5" customHeight="1">
      <c r="A39" s="135" t="s">
        <v>58</v>
      </c>
      <c r="B39" s="138" t="s">
        <v>57</v>
      </c>
      <c r="C39" s="175"/>
      <c r="D39" s="174"/>
      <c r="E39" s="174"/>
      <c r="F39" s="174"/>
      <c r="G39" s="174"/>
      <c r="H39" s="174"/>
      <c r="I39" s="174"/>
      <c r="J39" s="174"/>
      <c r="K39" s="174"/>
      <c r="L39" s="174"/>
      <c r="M39" s="174"/>
      <c r="N39" s="174"/>
      <c r="O39" s="174"/>
      <c r="P39" s="174"/>
      <c r="Q39" s="174"/>
      <c r="R39" s="174"/>
      <c r="S39" s="174"/>
      <c r="T39" s="174"/>
      <c r="U39" s="174"/>
      <c r="V39" s="174"/>
      <c r="W39" s="174"/>
      <c r="X39" s="174"/>
      <c r="Y39" s="174"/>
      <c r="Z39" s="177"/>
      <c r="AA39" s="39"/>
    </row>
    <row r="40" spans="1:27" ht="40.5" customHeight="1">
      <c r="A40" s="135" t="s">
        <v>56</v>
      </c>
      <c r="B40" s="136" t="s">
        <v>417</v>
      </c>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7"/>
      <c r="AA40" s="39"/>
    </row>
    <row r="41" spans="1:27" ht="40.5" customHeight="1">
      <c r="A41" s="135" t="s">
        <v>55</v>
      </c>
      <c r="B41" s="136" t="s">
        <v>418</v>
      </c>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7"/>
      <c r="AA41" s="39"/>
    </row>
    <row r="42" spans="1:27" ht="25.5" customHeight="1">
      <c r="A42" s="135" t="s">
        <v>54</v>
      </c>
      <c r="B42" s="136" t="s">
        <v>419</v>
      </c>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7"/>
      <c r="AA42" s="39"/>
    </row>
    <row r="43" spans="1:27" ht="25.5" customHeight="1">
      <c r="A43" s="135" t="s">
        <v>53</v>
      </c>
      <c r="B43" s="138" t="s">
        <v>420</v>
      </c>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7"/>
      <c r="AA43" s="39"/>
    </row>
    <row r="44" spans="1:27" ht="31.5">
      <c r="A44" s="135" t="s">
        <v>191</v>
      </c>
      <c r="B44" s="138" t="s">
        <v>421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7"/>
      <c r="AA44" s="39"/>
    </row>
    <row r="45" spans="1:27" ht="42.75" customHeight="1">
      <c r="A45" s="135" t="s">
        <v>192</v>
      </c>
      <c r="B45" s="138" t="s">
        <v>422</v>
      </c>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7"/>
      <c r="AA45" s="39"/>
    </row>
    <row r="46" spans="1:27" ht="39" customHeight="1">
      <c r="A46" s="135" t="s">
        <v>193</v>
      </c>
      <c r="B46" s="136" t="s">
        <v>423</v>
      </c>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7"/>
      <c r="AA46" s="39"/>
    </row>
    <row r="47" spans="1:27" ht="31.5">
      <c r="A47" s="135" t="s">
        <v>194</v>
      </c>
      <c r="B47" s="136" t="s">
        <v>424</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7"/>
      <c r="AA47" s="39"/>
    </row>
    <row r="48" spans="1:27">
      <c r="A48" s="135" t="s">
        <v>195</v>
      </c>
      <c r="B48" s="138" t="s">
        <v>425</v>
      </c>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7"/>
      <c r="AA48" s="39"/>
    </row>
    <row r="49" spans="1:27">
      <c r="A49" s="135" t="s">
        <v>196</v>
      </c>
      <c r="B49" s="138" t="s">
        <v>426</v>
      </c>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7"/>
      <c r="AA49" s="39"/>
    </row>
    <row r="50" spans="1:27" ht="17.25">
      <c r="A50" s="135" t="s">
        <v>197</v>
      </c>
      <c r="B50" s="138" t="s">
        <v>427</v>
      </c>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7"/>
      <c r="AA50" s="39"/>
    </row>
    <row r="51" spans="1:27" ht="33" customHeight="1">
      <c r="A51" s="46" t="s">
        <v>428</v>
      </c>
      <c r="B51" s="48" t="s">
        <v>429</v>
      </c>
      <c r="C51" s="175"/>
      <c r="D51" s="174"/>
      <c r="E51" s="174"/>
      <c r="F51" s="174"/>
      <c r="G51" s="174"/>
      <c r="H51" s="174"/>
      <c r="I51" s="174"/>
      <c r="J51" s="174"/>
      <c r="K51" s="174"/>
      <c r="L51" s="174"/>
      <c r="M51" s="174"/>
      <c r="N51" s="174"/>
      <c r="O51" s="174"/>
      <c r="P51" s="174"/>
      <c r="Q51" s="174"/>
      <c r="R51" s="174"/>
      <c r="S51" s="174"/>
      <c r="T51" s="174"/>
      <c r="U51" s="174"/>
      <c r="V51" s="174"/>
      <c r="W51" s="174"/>
      <c r="X51" s="174"/>
      <c r="Y51" s="174"/>
      <c r="Z51" s="177"/>
      <c r="AA51" s="39"/>
    </row>
    <row r="52" spans="1:27">
      <c r="A52" s="135" t="s">
        <v>12</v>
      </c>
      <c r="B52" s="136" t="s">
        <v>62</v>
      </c>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7"/>
      <c r="AA52" s="39"/>
    </row>
    <row r="53" spans="1:27">
      <c r="A53" s="135" t="s">
        <v>51</v>
      </c>
      <c r="B53" s="138" t="s">
        <v>190</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7"/>
      <c r="AA53" s="39"/>
    </row>
    <row r="54" spans="1:27">
      <c r="A54" s="135" t="s">
        <v>50</v>
      </c>
      <c r="B54" s="138" t="s">
        <v>416</v>
      </c>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7"/>
      <c r="AA54" s="39"/>
    </row>
    <row r="55" spans="1:27">
      <c r="A55" s="135" t="s">
        <v>49</v>
      </c>
      <c r="B55" s="138" t="s">
        <v>57</v>
      </c>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7"/>
      <c r="AA55" s="39"/>
    </row>
    <row r="56" spans="1:27" ht="31.5">
      <c r="A56" s="135" t="s">
        <v>48</v>
      </c>
      <c r="B56" s="136" t="s">
        <v>417</v>
      </c>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7"/>
      <c r="AA56" s="39"/>
    </row>
    <row r="57" spans="1:27" ht="31.5">
      <c r="A57" s="135" t="s">
        <v>47</v>
      </c>
      <c r="B57" s="136" t="s">
        <v>418</v>
      </c>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7"/>
      <c r="AA57" s="39"/>
    </row>
    <row r="58" spans="1:27">
      <c r="A58" s="135" t="s">
        <v>46</v>
      </c>
      <c r="B58" s="136" t="s">
        <v>419</v>
      </c>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7"/>
      <c r="AA58" s="39"/>
    </row>
    <row r="59" spans="1:27">
      <c r="A59" s="135" t="s">
        <v>218</v>
      </c>
      <c r="B59" s="138" t="s">
        <v>420</v>
      </c>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7"/>
      <c r="AA59" s="39"/>
    </row>
    <row r="60" spans="1:27" ht="31.5">
      <c r="A60" s="135" t="s">
        <v>219</v>
      </c>
      <c r="B60" s="138" t="s">
        <v>421</v>
      </c>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7"/>
      <c r="AA60" s="39"/>
    </row>
    <row r="61" spans="1:27" ht="31.5">
      <c r="A61" s="135" t="s">
        <v>220</v>
      </c>
      <c r="B61" s="138" t="s">
        <v>422</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7"/>
      <c r="AA61" s="39"/>
    </row>
    <row r="62" spans="1:27" ht="31.5">
      <c r="A62" s="135" t="s">
        <v>221</v>
      </c>
      <c r="B62" s="138" t="s">
        <v>423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7"/>
      <c r="AA62" s="39"/>
    </row>
    <row r="63" spans="1:27" ht="31.5">
      <c r="A63" s="135" t="s">
        <v>222</v>
      </c>
      <c r="B63" s="136" t="s">
        <v>424</v>
      </c>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7"/>
      <c r="AA63" s="39"/>
    </row>
    <row r="64" spans="1:27">
      <c r="A64" s="135" t="s">
        <v>223</v>
      </c>
      <c r="B64" s="138" t="s">
        <v>425</v>
      </c>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7"/>
      <c r="AA64" s="39"/>
    </row>
    <row r="65" spans="1:27">
      <c r="A65" s="135" t="s">
        <v>224</v>
      </c>
      <c r="B65" s="138" t="s">
        <v>426</v>
      </c>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7"/>
      <c r="AA65" s="39"/>
    </row>
    <row r="66" spans="1:27" ht="17.25">
      <c r="A66" s="135" t="s">
        <v>225</v>
      </c>
      <c r="B66" s="138" t="s">
        <v>427</v>
      </c>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7"/>
      <c r="AA66" s="39"/>
    </row>
    <row r="67" spans="1:27" ht="31.5">
      <c r="A67" s="46" t="s">
        <v>430</v>
      </c>
      <c r="B67" s="47" t="s">
        <v>429</v>
      </c>
      <c r="C67" s="175"/>
      <c r="D67" s="174"/>
      <c r="E67" s="174"/>
      <c r="F67" s="174"/>
      <c r="G67" s="174"/>
      <c r="H67" s="174"/>
      <c r="I67" s="174"/>
      <c r="J67" s="174"/>
      <c r="K67" s="174"/>
      <c r="L67" s="174"/>
      <c r="M67" s="174"/>
      <c r="N67" s="174"/>
      <c r="O67" s="174"/>
      <c r="P67" s="174"/>
      <c r="Q67" s="174"/>
      <c r="R67" s="174"/>
      <c r="S67" s="174"/>
      <c r="T67" s="174"/>
      <c r="U67" s="174"/>
      <c r="V67" s="174"/>
      <c r="W67" s="174"/>
      <c r="X67" s="174"/>
      <c r="Y67" s="174"/>
      <c r="Z67" s="177"/>
      <c r="AA67" s="39"/>
    </row>
    <row r="68" spans="1:27" ht="31.5">
      <c r="A68" s="135" t="s">
        <v>11</v>
      </c>
      <c r="B68" s="136" t="s">
        <v>431</v>
      </c>
      <c r="C68" s="175"/>
      <c r="D68" s="174"/>
      <c r="E68" s="174"/>
      <c r="F68" s="174"/>
      <c r="G68" s="174"/>
      <c r="H68" s="174"/>
      <c r="I68" s="174"/>
      <c r="J68" s="174"/>
      <c r="K68" s="174"/>
      <c r="L68" s="174"/>
      <c r="M68" s="174"/>
      <c r="N68" s="174"/>
      <c r="O68" s="174"/>
      <c r="P68" s="174"/>
      <c r="Q68" s="174"/>
      <c r="R68" s="174"/>
      <c r="S68" s="174"/>
      <c r="T68" s="174"/>
      <c r="U68" s="174"/>
      <c r="V68" s="174"/>
      <c r="W68" s="174"/>
      <c r="X68" s="174"/>
      <c r="Y68" s="174"/>
      <c r="Z68" s="177"/>
      <c r="AA68" s="39"/>
    </row>
    <row r="69" spans="1:27" ht="35.25" customHeight="1">
      <c r="A69" s="135" t="s">
        <v>9</v>
      </c>
      <c r="B69" s="136" t="s">
        <v>52</v>
      </c>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7"/>
      <c r="AA69" s="39"/>
    </row>
    <row r="70" spans="1:27">
      <c r="A70" s="135" t="s">
        <v>95</v>
      </c>
      <c r="B70" s="138" t="s">
        <v>432</v>
      </c>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7"/>
      <c r="AA70" s="39"/>
    </row>
    <row r="71" spans="1:27">
      <c r="A71" s="135" t="s">
        <v>96</v>
      </c>
      <c r="B71" s="138" t="s">
        <v>190</v>
      </c>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7"/>
      <c r="AA71" s="39"/>
    </row>
    <row r="72" spans="1:27">
      <c r="A72" s="135" t="s">
        <v>97</v>
      </c>
      <c r="B72" s="136" t="s">
        <v>416</v>
      </c>
      <c r="C72" s="175"/>
      <c r="D72" s="174"/>
      <c r="E72" s="174"/>
      <c r="F72" s="174"/>
      <c r="G72" s="174"/>
      <c r="H72" s="174"/>
      <c r="I72" s="174"/>
      <c r="J72" s="174"/>
      <c r="K72" s="174"/>
      <c r="L72" s="174"/>
      <c r="M72" s="174"/>
      <c r="N72" s="174"/>
      <c r="O72" s="174"/>
      <c r="P72" s="174"/>
      <c r="Q72" s="174"/>
      <c r="R72" s="174"/>
      <c r="S72" s="174"/>
      <c r="T72" s="174"/>
      <c r="U72" s="174"/>
      <c r="V72" s="174"/>
      <c r="W72" s="174"/>
      <c r="X72" s="174"/>
      <c r="Y72" s="174"/>
      <c r="Z72" s="177"/>
      <c r="AA72" s="39"/>
    </row>
    <row r="73" spans="1:27">
      <c r="A73" s="135" t="s">
        <v>98</v>
      </c>
      <c r="B73" s="138" t="s">
        <v>57</v>
      </c>
      <c r="C73" s="175"/>
      <c r="D73" s="174"/>
      <c r="E73" s="174"/>
      <c r="F73" s="174"/>
      <c r="G73" s="174"/>
      <c r="H73" s="174"/>
      <c r="I73" s="174"/>
      <c r="J73" s="174"/>
      <c r="K73" s="174"/>
      <c r="L73" s="174"/>
      <c r="M73" s="174"/>
      <c r="N73" s="174"/>
      <c r="O73" s="174"/>
      <c r="P73" s="174"/>
      <c r="Q73" s="174"/>
      <c r="R73" s="174"/>
      <c r="S73" s="174"/>
      <c r="T73" s="174"/>
      <c r="U73" s="174"/>
      <c r="V73" s="174"/>
      <c r="W73" s="174"/>
      <c r="X73" s="174"/>
      <c r="Y73" s="174"/>
      <c r="Z73" s="177"/>
      <c r="AA73" s="39"/>
    </row>
    <row r="74" spans="1:27">
      <c r="A74" s="135" t="s">
        <v>99</v>
      </c>
      <c r="B74" s="138" t="s">
        <v>433</v>
      </c>
      <c r="C74" s="175"/>
      <c r="D74" s="174"/>
      <c r="E74" s="174"/>
      <c r="F74" s="174"/>
      <c r="G74" s="174"/>
      <c r="H74" s="174"/>
      <c r="I74" s="174"/>
      <c r="J74" s="174"/>
      <c r="K74" s="174"/>
      <c r="L74" s="174"/>
      <c r="M74" s="174"/>
      <c r="N74" s="174"/>
      <c r="O74" s="174"/>
      <c r="P74" s="174"/>
      <c r="Q74" s="174"/>
      <c r="R74" s="174"/>
      <c r="S74" s="174"/>
      <c r="T74" s="174"/>
      <c r="U74" s="174"/>
      <c r="V74" s="174"/>
      <c r="W74" s="174"/>
      <c r="X74" s="174"/>
      <c r="Y74" s="174"/>
      <c r="Z74" s="177"/>
      <c r="AA74" s="39"/>
    </row>
    <row r="75" spans="1:27">
      <c r="A75" s="135" t="s">
        <v>215</v>
      </c>
      <c r="B75" s="138" t="s">
        <v>420</v>
      </c>
      <c r="C75" s="175"/>
      <c r="D75" s="174"/>
      <c r="E75" s="174"/>
      <c r="F75" s="174"/>
      <c r="G75" s="174"/>
      <c r="H75" s="174"/>
      <c r="I75" s="174"/>
      <c r="J75" s="174"/>
      <c r="K75" s="174"/>
      <c r="L75" s="174"/>
      <c r="M75" s="174"/>
      <c r="N75" s="174"/>
      <c r="O75" s="174"/>
      <c r="P75" s="174"/>
      <c r="Q75" s="174"/>
      <c r="R75" s="174"/>
      <c r="S75" s="174"/>
      <c r="T75" s="174"/>
      <c r="U75" s="174"/>
      <c r="V75" s="174"/>
      <c r="W75" s="174"/>
      <c r="X75" s="174"/>
      <c r="Y75" s="174"/>
      <c r="Z75" s="177"/>
      <c r="AA75" s="39"/>
    </row>
    <row r="76" spans="1:27">
      <c r="A76" s="135" t="s">
        <v>216</v>
      </c>
      <c r="B76" s="138" t="s">
        <v>434</v>
      </c>
      <c r="C76" s="175"/>
      <c r="D76" s="174"/>
      <c r="E76" s="174"/>
      <c r="F76" s="174"/>
      <c r="G76" s="174"/>
      <c r="H76" s="174"/>
      <c r="I76" s="174"/>
      <c r="J76" s="174"/>
      <c r="K76" s="174"/>
      <c r="L76" s="174"/>
      <c r="M76" s="174"/>
      <c r="N76" s="174"/>
      <c r="O76" s="174"/>
      <c r="P76" s="174"/>
      <c r="Q76" s="174"/>
      <c r="R76" s="174"/>
      <c r="S76" s="174"/>
      <c r="T76" s="174"/>
      <c r="U76" s="174"/>
      <c r="V76" s="174"/>
      <c r="W76" s="174"/>
      <c r="X76" s="174"/>
      <c r="Y76" s="174"/>
      <c r="Z76" s="177"/>
      <c r="AA76" s="39"/>
    </row>
    <row r="77" spans="1:27">
      <c r="A77" s="135" t="s">
        <v>217</v>
      </c>
      <c r="B77" s="136" t="s">
        <v>425</v>
      </c>
      <c r="C77" s="175"/>
      <c r="D77" s="174"/>
      <c r="E77" s="174"/>
      <c r="F77" s="174"/>
      <c r="G77" s="174"/>
      <c r="H77" s="174"/>
      <c r="I77" s="174"/>
      <c r="J77" s="174"/>
      <c r="K77" s="174"/>
      <c r="L77" s="174"/>
      <c r="M77" s="174"/>
      <c r="N77" s="174"/>
      <c r="O77" s="174"/>
      <c r="P77" s="174"/>
      <c r="Q77" s="174"/>
      <c r="R77" s="174"/>
      <c r="S77" s="174"/>
      <c r="T77" s="174"/>
      <c r="U77" s="174"/>
      <c r="V77" s="174"/>
      <c r="W77" s="174"/>
      <c r="X77" s="174"/>
      <c r="Y77" s="174"/>
      <c r="Z77" s="177"/>
      <c r="AA77" s="39"/>
    </row>
    <row r="78" spans="1:27">
      <c r="A78" s="135" t="s">
        <v>226</v>
      </c>
      <c r="B78" s="138" t="s">
        <v>426</v>
      </c>
      <c r="C78" s="175"/>
      <c r="D78" s="174"/>
      <c r="E78" s="174"/>
      <c r="F78" s="174"/>
      <c r="G78" s="174"/>
      <c r="H78" s="174"/>
      <c r="I78" s="174"/>
      <c r="J78" s="174"/>
      <c r="K78" s="174"/>
      <c r="L78" s="174"/>
      <c r="M78" s="174"/>
      <c r="N78" s="174"/>
      <c r="O78" s="174"/>
      <c r="P78" s="174"/>
      <c r="Q78" s="174"/>
      <c r="R78" s="174"/>
      <c r="S78" s="174"/>
      <c r="T78" s="174"/>
      <c r="U78" s="174"/>
      <c r="V78" s="174"/>
      <c r="W78" s="174"/>
      <c r="X78" s="174"/>
      <c r="Y78" s="174"/>
      <c r="Z78" s="177"/>
      <c r="AA78" s="39"/>
    </row>
    <row r="79" spans="1:27" ht="17.25">
      <c r="A79" s="135" t="s">
        <v>227</v>
      </c>
      <c r="B79" s="138" t="s">
        <v>427</v>
      </c>
      <c r="C79" s="175"/>
      <c r="D79" s="174"/>
      <c r="E79" s="174"/>
      <c r="F79" s="174"/>
      <c r="G79" s="174"/>
      <c r="H79" s="174"/>
      <c r="I79" s="174"/>
      <c r="J79" s="174"/>
      <c r="K79" s="174"/>
      <c r="L79" s="174"/>
      <c r="M79" s="174"/>
      <c r="N79" s="174"/>
      <c r="O79" s="174"/>
      <c r="P79" s="174"/>
      <c r="Q79" s="174"/>
      <c r="R79" s="174"/>
      <c r="S79" s="174"/>
      <c r="T79" s="174"/>
      <c r="U79" s="174"/>
      <c r="V79" s="174"/>
      <c r="W79" s="174"/>
      <c r="X79" s="174"/>
      <c r="Y79" s="174"/>
      <c r="Z79" s="177"/>
      <c r="AA79" s="39"/>
    </row>
    <row r="80" spans="1:27">
      <c r="A80" s="46" t="s">
        <v>435</v>
      </c>
      <c r="B80" s="48" t="s">
        <v>607</v>
      </c>
      <c r="C80" s="175">
        <v>1209</v>
      </c>
      <c r="D80" s="174">
        <v>1467</v>
      </c>
      <c r="E80" s="174">
        <v>376</v>
      </c>
      <c r="F80" s="174">
        <f>C80-E80</f>
        <v>833</v>
      </c>
      <c r="G80" s="174">
        <f>F80</f>
        <v>833</v>
      </c>
      <c r="H80" s="174">
        <f>D80-E80</f>
        <v>1091</v>
      </c>
      <c r="I80" s="174">
        <v>190</v>
      </c>
      <c r="J80" s="174"/>
      <c r="K80" s="174">
        <f>I80</f>
        <v>190</v>
      </c>
      <c r="L80" s="174"/>
      <c r="M80" s="174">
        <v>364</v>
      </c>
      <c r="N80" s="174"/>
      <c r="O80" s="174">
        <v>359</v>
      </c>
      <c r="P80" s="174"/>
      <c r="Q80" s="174">
        <v>279</v>
      </c>
      <c r="R80" s="174"/>
      <c r="S80" s="174">
        <v>258</v>
      </c>
      <c r="T80" s="174"/>
      <c r="U80" s="174" t="s">
        <v>605</v>
      </c>
      <c r="V80" s="174"/>
      <c r="W80" s="174">
        <v>284</v>
      </c>
      <c r="X80" s="174"/>
      <c r="Y80" s="174">
        <f>I80+M80+Q80</f>
        <v>833</v>
      </c>
      <c r="Z80" s="177">
        <f>W80+S80+O80+K80</f>
        <v>1091</v>
      </c>
      <c r="AA80" s="39"/>
    </row>
    <row r="81" spans="1:27">
      <c r="A81" s="135" t="s">
        <v>8</v>
      </c>
      <c r="B81" s="136" t="s">
        <v>45</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7"/>
      <c r="AA81" s="39"/>
    </row>
    <row r="82" spans="1:27">
      <c r="A82" s="135" t="s">
        <v>228</v>
      </c>
      <c r="B82" s="136" t="s">
        <v>60</v>
      </c>
      <c r="C82" s="176"/>
      <c r="D82" s="174"/>
      <c r="E82" s="174"/>
      <c r="F82" s="174"/>
      <c r="G82" s="174"/>
      <c r="H82" s="174"/>
      <c r="I82" s="174"/>
      <c r="J82" s="174"/>
      <c r="K82" s="174"/>
      <c r="L82" s="174"/>
      <c r="M82" s="174"/>
      <c r="N82" s="174"/>
      <c r="O82" s="174"/>
      <c r="P82" s="174"/>
      <c r="Q82" s="174"/>
      <c r="R82" s="174"/>
      <c r="S82" s="174"/>
      <c r="T82" s="174"/>
      <c r="U82" s="174"/>
      <c r="V82" s="174"/>
      <c r="W82" s="174"/>
      <c r="X82" s="174"/>
      <c r="Y82" s="174"/>
      <c r="Z82" s="177"/>
      <c r="AA82" s="39"/>
    </row>
    <row r="83" spans="1:27">
      <c r="A83" s="135" t="s">
        <v>229</v>
      </c>
      <c r="B83" s="136" t="s">
        <v>416</v>
      </c>
      <c r="C83" s="176"/>
      <c r="D83" s="174"/>
      <c r="E83" s="174"/>
      <c r="F83" s="174"/>
      <c r="G83" s="174"/>
      <c r="H83" s="174"/>
      <c r="I83" s="174"/>
      <c r="J83" s="174"/>
      <c r="K83" s="174"/>
      <c r="L83" s="174"/>
      <c r="M83" s="174"/>
      <c r="N83" s="174"/>
      <c r="O83" s="174"/>
      <c r="P83" s="174"/>
      <c r="Q83" s="174"/>
      <c r="R83" s="174"/>
      <c r="S83" s="174"/>
      <c r="T83" s="174"/>
      <c r="U83" s="174"/>
      <c r="V83" s="174"/>
      <c r="W83" s="174"/>
      <c r="X83" s="174"/>
      <c r="Y83" s="174"/>
      <c r="Z83" s="177"/>
      <c r="AA83" s="39"/>
    </row>
    <row r="84" spans="1:27">
      <c r="A84" s="135" t="s">
        <v>230</v>
      </c>
      <c r="B84" s="138" t="s">
        <v>57</v>
      </c>
      <c r="C84" s="176"/>
      <c r="D84" s="174"/>
      <c r="E84" s="174"/>
      <c r="F84" s="174"/>
      <c r="G84" s="174"/>
      <c r="H84" s="174"/>
      <c r="I84" s="174"/>
      <c r="J84" s="174"/>
      <c r="K84" s="174"/>
      <c r="L84" s="174"/>
      <c r="M84" s="174"/>
      <c r="N84" s="174"/>
      <c r="O84" s="174"/>
      <c r="P84" s="174"/>
      <c r="Q84" s="174"/>
      <c r="R84" s="174"/>
      <c r="S84" s="174"/>
      <c r="T84" s="174"/>
      <c r="U84" s="174"/>
      <c r="V84" s="174"/>
      <c r="W84" s="174"/>
      <c r="X84" s="174"/>
      <c r="Y84" s="174"/>
      <c r="Z84" s="177"/>
      <c r="AA84" s="39"/>
    </row>
    <row r="85" spans="1:27">
      <c r="A85" s="135" t="s">
        <v>231</v>
      </c>
      <c r="B85" s="138" t="s">
        <v>420</v>
      </c>
      <c r="C85" s="176"/>
      <c r="D85" s="174"/>
      <c r="E85" s="174"/>
      <c r="F85" s="174"/>
      <c r="G85" s="174"/>
      <c r="H85" s="174"/>
      <c r="I85" s="174"/>
      <c r="J85" s="174"/>
      <c r="K85" s="174"/>
      <c r="L85" s="174"/>
      <c r="M85" s="174"/>
      <c r="N85" s="174"/>
      <c r="O85" s="174"/>
      <c r="P85" s="174"/>
      <c r="Q85" s="174"/>
      <c r="R85" s="174"/>
      <c r="S85" s="174"/>
      <c r="T85" s="174"/>
      <c r="U85" s="174"/>
      <c r="V85" s="174"/>
      <c r="W85" s="174"/>
      <c r="X85" s="174"/>
      <c r="Y85" s="174"/>
      <c r="Z85" s="177"/>
      <c r="AA85" s="39"/>
    </row>
    <row r="86" spans="1:27">
      <c r="A86" s="135" t="s">
        <v>232</v>
      </c>
      <c r="B86" s="138" t="s">
        <v>434</v>
      </c>
      <c r="C86" s="175"/>
      <c r="D86" s="174"/>
      <c r="E86" s="174"/>
      <c r="F86" s="174"/>
      <c r="G86" s="174"/>
      <c r="H86" s="174"/>
      <c r="I86" s="174"/>
      <c r="J86" s="174"/>
      <c r="K86" s="174"/>
      <c r="L86" s="174"/>
      <c r="M86" s="174"/>
      <c r="N86" s="174"/>
      <c r="O86" s="174"/>
      <c r="P86" s="174"/>
      <c r="Q86" s="174"/>
      <c r="R86" s="174"/>
      <c r="S86" s="174"/>
      <c r="T86" s="174"/>
      <c r="U86" s="174"/>
      <c r="V86" s="174"/>
      <c r="W86" s="174"/>
      <c r="X86" s="174"/>
      <c r="Y86" s="174"/>
      <c r="Z86" s="177"/>
      <c r="AA86" s="39"/>
    </row>
    <row r="87" spans="1:27">
      <c r="A87" s="135" t="s">
        <v>233</v>
      </c>
      <c r="B87" s="138" t="s">
        <v>425</v>
      </c>
      <c r="C87" s="175"/>
      <c r="D87" s="174"/>
      <c r="E87" s="174"/>
      <c r="F87" s="174"/>
      <c r="G87" s="174"/>
      <c r="H87" s="174"/>
      <c r="I87" s="174"/>
      <c r="J87" s="174"/>
      <c r="K87" s="174"/>
      <c r="L87" s="174"/>
      <c r="M87" s="174"/>
      <c r="N87" s="174"/>
      <c r="O87" s="174"/>
      <c r="P87" s="174"/>
      <c r="Q87" s="174"/>
      <c r="R87" s="174"/>
      <c r="S87" s="174"/>
      <c r="T87" s="174"/>
      <c r="U87" s="174"/>
      <c r="V87" s="174"/>
      <c r="W87" s="174"/>
      <c r="X87" s="174"/>
      <c r="Y87" s="174"/>
      <c r="Z87" s="177"/>
      <c r="AA87" s="39"/>
    </row>
    <row r="88" spans="1:27">
      <c r="A88" s="135" t="s">
        <v>234</v>
      </c>
      <c r="B88" s="136" t="s">
        <v>426</v>
      </c>
      <c r="C88" s="175"/>
      <c r="D88" s="174"/>
      <c r="E88" s="174"/>
      <c r="F88" s="174"/>
      <c r="G88" s="174"/>
      <c r="H88" s="174"/>
      <c r="I88" s="174"/>
      <c r="J88" s="174"/>
      <c r="K88" s="174"/>
      <c r="L88" s="174"/>
      <c r="M88" s="174"/>
      <c r="N88" s="174"/>
      <c r="O88" s="174"/>
      <c r="P88" s="174"/>
      <c r="Q88" s="174"/>
      <c r="R88" s="174"/>
      <c r="S88" s="174"/>
      <c r="T88" s="174"/>
      <c r="U88" s="174"/>
      <c r="V88" s="174"/>
      <c r="W88" s="174"/>
      <c r="X88" s="174"/>
      <c r="Y88" s="174"/>
      <c r="Z88" s="177"/>
      <c r="AA88" s="39"/>
    </row>
    <row r="89" spans="1:27" ht="17.25">
      <c r="A89" s="135" t="s">
        <v>235</v>
      </c>
      <c r="B89" s="138" t="s">
        <v>427</v>
      </c>
      <c r="C89" s="175"/>
      <c r="D89" s="174"/>
      <c r="E89" s="174"/>
      <c r="F89" s="174"/>
      <c r="G89" s="174"/>
      <c r="H89" s="174"/>
      <c r="I89" s="174"/>
      <c r="J89" s="174"/>
      <c r="K89" s="174"/>
      <c r="L89" s="174"/>
      <c r="M89" s="174"/>
      <c r="N89" s="174"/>
      <c r="O89" s="174"/>
      <c r="P89" s="174"/>
      <c r="Q89" s="174"/>
      <c r="R89" s="174"/>
      <c r="S89" s="174"/>
      <c r="T89" s="174"/>
      <c r="U89" s="174"/>
      <c r="V89" s="174"/>
      <c r="W89" s="174"/>
      <c r="X89" s="174"/>
      <c r="Y89" s="174"/>
      <c r="Z89" s="177"/>
      <c r="AA89" s="39"/>
    </row>
    <row r="90" spans="1:27" ht="31.5">
      <c r="A90" s="46" t="s">
        <v>436</v>
      </c>
      <c r="B90" s="48" t="s">
        <v>429</v>
      </c>
      <c r="C90" s="175"/>
      <c r="D90" s="174"/>
      <c r="E90" s="174"/>
      <c r="F90" s="174"/>
      <c r="G90" s="174"/>
      <c r="H90" s="174"/>
      <c r="I90" s="174"/>
      <c r="J90" s="174"/>
      <c r="K90" s="174"/>
      <c r="L90" s="174"/>
      <c r="M90" s="174"/>
      <c r="N90" s="174"/>
      <c r="O90" s="174"/>
      <c r="P90" s="174"/>
      <c r="Q90" s="174"/>
      <c r="R90" s="174"/>
      <c r="S90" s="174"/>
      <c r="T90" s="174"/>
      <c r="U90" s="174"/>
      <c r="V90" s="174"/>
      <c r="W90" s="174"/>
      <c r="X90" s="174"/>
      <c r="Y90" s="174"/>
      <c r="Z90" s="177"/>
      <c r="AA90" s="39"/>
    </row>
    <row r="91" spans="1:27">
      <c r="A91" s="49"/>
      <c r="B91" s="50"/>
      <c r="C91" s="50"/>
      <c r="D91" s="51"/>
      <c r="E91" s="51"/>
      <c r="F91" s="52"/>
      <c r="G91" s="52"/>
      <c r="H91" s="52"/>
      <c r="I91" s="52"/>
      <c r="J91" s="52"/>
      <c r="K91" s="52"/>
      <c r="L91" s="52"/>
      <c r="M91" s="52"/>
      <c r="N91" s="52"/>
      <c r="O91" s="52"/>
      <c r="P91" s="52"/>
      <c r="Q91" s="52"/>
      <c r="R91" s="52"/>
      <c r="S91" s="52"/>
      <c r="T91" s="51"/>
      <c r="U91" s="51"/>
      <c r="V91" s="51"/>
      <c r="W91" s="51"/>
      <c r="X91" s="51"/>
      <c r="Y91" s="51"/>
    </row>
    <row r="92" spans="1:27">
      <c r="A92" s="49"/>
      <c r="B92" s="50"/>
      <c r="C92" s="50"/>
      <c r="D92" s="51"/>
      <c r="E92" s="51"/>
      <c r="F92" s="52"/>
      <c r="G92" s="52"/>
      <c r="H92" s="52"/>
      <c r="I92" s="52"/>
      <c r="J92" s="52"/>
      <c r="K92" s="52"/>
      <c r="L92" s="52"/>
      <c r="M92" s="52"/>
      <c r="N92" s="52"/>
      <c r="O92" s="52"/>
      <c r="P92" s="52"/>
      <c r="Q92" s="52"/>
      <c r="R92" s="52"/>
      <c r="S92" s="52"/>
      <c r="T92" s="51"/>
      <c r="U92" s="51"/>
      <c r="V92" s="51"/>
      <c r="W92" s="51"/>
      <c r="X92" s="51"/>
      <c r="Y92" s="51"/>
    </row>
    <row r="93" spans="1:27">
      <c r="A93" s="49"/>
      <c r="B93" s="50"/>
      <c r="C93" s="50"/>
      <c r="D93" s="51"/>
      <c r="E93" s="51"/>
      <c r="F93" s="52"/>
      <c r="G93" s="52"/>
      <c r="H93" s="52"/>
      <c r="I93" s="52"/>
      <c r="J93" s="52"/>
      <c r="K93" s="52"/>
      <c r="L93" s="52"/>
      <c r="M93" s="52"/>
      <c r="N93" s="52"/>
      <c r="O93" s="52"/>
      <c r="P93" s="52"/>
      <c r="Q93" s="52"/>
      <c r="R93" s="52"/>
      <c r="S93" s="52"/>
      <c r="T93" s="51"/>
      <c r="U93" s="51"/>
      <c r="V93" s="51"/>
      <c r="W93" s="51"/>
      <c r="X93" s="51"/>
      <c r="Y93" s="51"/>
    </row>
    <row r="94" spans="1:27">
      <c r="A94" s="51"/>
      <c r="B94" s="52"/>
      <c r="C94" s="52"/>
      <c r="D94" s="52"/>
      <c r="E94" s="52"/>
      <c r="F94" s="52"/>
      <c r="G94" s="52"/>
      <c r="H94" s="52"/>
      <c r="I94" s="52"/>
      <c r="J94" s="52"/>
      <c r="K94" s="52"/>
      <c r="L94" s="52"/>
      <c r="M94" s="52"/>
      <c r="N94" s="52"/>
      <c r="O94" s="52"/>
      <c r="P94" s="52"/>
      <c r="Q94" s="51"/>
      <c r="R94" s="51"/>
    </row>
    <row r="95" spans="1:27" ht="54" customHeight="1">
      <c r="B95" s="55"/>
      <c r="C95" s="55"/>
      <c r="D95" s="55"/>
      <c r="E95" s="55"/>
      <c r="F95" s="55"/>
      <c r="G95" s="55"/>
      <c r="H95" s="55"/>
      <c r="I95" s="55"/>
      <c r="J95" s="55"/>
      <c r="K95" s="55"/>
      <c r="L95" s="55"/>
      <c r="M95" s="55"/>
      <c r="N95" s="55"/>
      <c r="O95" s="54"/>
      <c r="P95" s="54"/>
      <c r="Q95" s="55"/>
      <c r="R95" s="55"/>
      <c r="S95" s="55"/>
      <c r="T95" s="55"/>
      <c r="U95" s="55"/>
      <c r="V95" s="55"/>
      <c r="W95" s="55"/>
      <c r="X95" s="55"/>
      <c r="Y95" s="55"/>
    </row>
    <row r="97" spans="2:19" ht="50.25" customHeight="1">
      <c r="B97" s="55"/>
      <c r="C97" s="55"/>
      <c r="D97" s="55"/>
      <c r="E97" s="55"/>
      <c r="F97" s="55"/>
      <c r="G97" s="55"/>
      <c r="H97" s="55"/>
      <c r="I97" s="55"/>
      <c r="J97" s="55"/>
      <c r="K97" s="55"/>
      <c r="L97" s="55"/>
      <c r="M97" s="55"/>
      <c r="N97" s="55"/>
      <c r="O97" s="54"/>
      <c r="P97" s="54"/>
    </row>
    <row r="99" spans="2:19" ht="36.75" customHeight="1">
      <c r="B99" s="55"/>
      <c r="C99" s="55"/>
      <c r="D99" s="55"/>
      <c r="E99" s="55"/>
      <c r="F99" s="55"/>
      <c r="G99" s="55"/>
      <c r="H99" s="55"/>
      <c r="I99" s="55"/>
      <c r="J99" s="55"/>
      <c r="K99" s="55"/>
      <c r="L99" s="55"/>
      <c r="M99" s="55"/>
      <c r="N99" s="55"/>
      <c r="O99" s="54"/>
      <c r="P99" s="54"/>
    </row>
    <row r="100" spans="2:19">
      <c r="S100" s="56"/>
    </row>
    <row r="101" spans="2:19" ht="51" customHeight="1">
      <c r="B101" s="55"/>
      <c r="C101" s="55"/>
      <c r="D101" s="55"/>
      <c r="E101" s="55"/>
      <c r="F101" s="55"/>
      <c r="G101" s="55"/>
      <c r="H101" s="55"/>
      <c r="I101" s="55"/>
      <c r="J101" s="55"/>
      <c r="K101" s="55"/>
      <c r="L101" s="55"/>
      <c r="M101" s="55"/>
      <c r="N101" s="55"/>
      <c r="O101" s="54"/>
      <c r="P101" s="54"/>
      <c r="S101" s="56"/>
    </row>
    <row r="102" spans="2:19" ht="32.25" customHeight="1">
      <c r="B102" s="55"/>
      <c r="C102" s="55"/>
      <c r="D102" s="55"/>
      <c r="E102" s="55"/>
      <c r="F102" s="55"/>
      <c r="G102" s="55"/>
      <c r="H102" s="55"/>
      <c r="I102" s="55"/>
      <c r="J102" s="55"/>
      <c r="K102" s="55"/>
      <c r="L102" s="55"/>
      <c r="M102" s="55"/>
      <c r="N102" s="55"/>
      <c r="O102" s="54"/>
      <c r="P102" s="54"/>
    </row>
    <row r="103" spans="2:19" ht="51.75" customHeight="1">
      <c r="B103" s="55"/>
      <c r="C103" s="55"/>
      <c r="D103" s="55"/>
      <c r="E103" s="55"/>
      <c r="F103" s="55"/>
      <c r="G103" s="55"/>
      <c r="H103" s="55"/>
      <c r="I103" s="55"/>
      <c r="J103" s="55"/>
      <c r="K103" s="55"/>
      <c r="L103" s="55"/>
      <c r="M103" s="55"/>
      <c r="N103" s="55"/>
      <c r="O103" s="54"/>
      <c r="P103" s="54"/>
    </row>
    <row r="104" spans="2:19" ht="21.75" customHeight="1">
      <c r="O104" s="57"/>
      <c r="P104" s="57"/>
    </row>
    <row r="105" spans="2:19" ht="23.25" customHeight="1"/>
    <row r="106" spans="2:19" ht="18.75" customHeight="1">
      <c r="B106" s="58"/>
      <c r="C106" s="58"/>
      <c r="D106" s="58"/>
      <c r="E106" s="58"/>
      <c r="F106" s="58"/>
      <c r="G106" s="58"/>
      <c r="H106" s="58"/>
      <c r="I106" s="58"/>
      <c r="J106" s="58"/>
      <c r="K106" s="58"/>
      <c r="L106" s="58"/>
      <c r="M106" s="58"/>
      <c r="N106" s="58"/>
      <c r="O106" s="52"/>
      <c r="P106" s="52"/>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23" priority="1">
      <formula>CELL("защита",A1)</formula>
    </cfRule>
  </conditionalFormatting>
  <conditionalFormatting sqref="C21:AA90">
    <cfRule type="expression" dxfId="22" priority="2">
      <formula>ISBLANK(C21)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view="pageBreakPreview" topLeftCell="A7" zoomScale="55" zoomScaleNormal="60" zoomScaleSheetLayoutView="55" workbookViewId="0">
      <selection activeCell="B22" sqref="B22"/>
    </sheetView>
  </sheetViews>
  <sheetFormatPr defaultRowHeight="15.75"/>
  <cols>
    <col min="1" max="1" width="16.85546875" style="31" customWidth="1"/>
    <col min="2" max="2" width="19.7109375" style="31" customWidth="1"/>
    <col min="3" max="3" width="20.28515625" style="31" customWidth="1"/>
    <col min="4" max="4" width="17" style="31" customWidth="1"/>
    <col min="5" max="5" width="15" style="31" customWidth="1"/>
    <col min="6" max="6" width="15.28515625" style="31" customWidth="1"/>
    <col min="7" max="7" width="21.28515625" style="31" customWidth="1"/>
    <col min="8" max="8" width="7.7109375" style="31" customWidth="1"/>
    <col min="9" max="9" width="6.5703125" style="31" customWidth="1"/>
    <col min="10" max="10" width="16.5703125" style="31" customWidth="1"/>
    <col min="11" max="12" width="10" style="31" customWidth="1"/>
    <col min="13" max="13" width="21.5703125" style="31" customWidth="1"/>
    <col min="14" max="14" width="19.28515625" style="31" customWidth="1"/>
    <col min="15" max="15" width="15" style="31" customWidth="1"/>
    <col min="16" max="16" width="20.28515625" style="31" customWidth="1"/>
    <col min="17" max="17" width="18.28515625" style="31" customWidth="1"/>
    <col min="18" max="18" width="24.42578125" style="31" customWidth="1"/>
    <col min="19" max="19" width="29.42578125" style="31" customWidth="1"/>
    <col min="20" max="20" width="24" style="31" customWidth="1"/>
    <col min="21" max="23" width="20.140625" style="31" customWidth="1"/>
    <col min="24" max="24" width="24.42578125" style="31" customWidth="1"/>
    <col min="25" max="25" width="19" style="31" customWidth="1"/>
    <col min="26" max="26" width="18.7109375" style="31" customWidth="1"/>
    <col min="27" max="27" width="14.140625" style="31" customWidth="1"/>
    <col min="28" max="28" width="14.28515625" style="31" customWidth="1"/>
    <col min="29" max="29" width="17.7109375" style="31" customWidth="1"/>
    <col min="30" max="30" width="18.5703125" style="31" customWidth="1"/>
    <col min="31" max="31" width="14.5703125" style="31" customWidth="1"/>
    <col min="32" max="32" width="16.85546875" style="31" customWidth="1"/>
    <col min="33" max="33" width="17" style="31" customWidth="1"/>
    <col min="34" max="34" width="17.7109375" style="31" customWidth="1"/>
    <col min="35" max="35" width="15.42578125" style="31" customWidth="1"/>
    <col min="36" max="36" width="17.5703125" style="31" customWidth="1"/>
    <col min="37" max="37" width="21.7109375" style="31" customWidth="1"/>
    <col min="38" max="38" width="19.42578125" style="31" customWidth="1"/>
    <col min="39" max="39" width="17.28515625" style="31" customWidth="1"/>
    <col min="40" max="40" width="19.7109375" style="31" customWidth="1"/>
    <col min="41" max="16384" width="9.140625" style="31"/>
  </cols>
  <sheetData>
    <row r="1" spans="1:42" s="53" customFormat="1" ht="18.7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96"/>
      <c r="AP1" s="85"/>
    </row>
    <row r="2" spans="1:42" s="53"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83"/>
      <c r="AP2" s="83"/>
    </row>
    <row r="3" spans="1:42" s="53" customFormat="1" ht="18.7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83"/>
      <c r="AP3" s="83"/>
    </row>
    <row r="4" spans="1:42" s="53"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97"/>
      <c r="AP4" s="97"/>
    </row>
    <row r="5" spans="1:42" s="53" customForma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82"/>
      <c r="AP5" s="82"/>
    </row>
    <row r="6" spans="1:42" s="53" customFormat="1" ht="18.7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83"/>
      <c r="AP6" s="83"/>
    </row>
    <row r="7" spans="1:42" s="53"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97"/>
      <c r="AP7" s="97"/>
    </row>
    <row r="8" spans="1:42" s="53" customForma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82"/>
      <c r="AP8" s="82"/>
    </row>
    <row r="9" spans="1:42" s="53" customFormat="1" ht="18.7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83"/>
      <c r="AP9" s="83"/>
    </row>
    <row r="10" spans="1:42" s="53"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97"/>
      <c r="AP10" s="97"/>
    </row>
    <row r="11" spans="1:42" s="53" customForma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82"/>
      <c r="AP11" s="82"/>
    </row>
    <row r="12" spans="1:42" s="53" customFormat="1">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96"/>
      <c r="AP12" s="96"/>
    </row>
    <row r="13" spans="1:42" s="53" customFormat="1" ht="18.7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98"/>
      <c r="AP13" s="98"/>
    </row>
    <row r="14" spans="1:42" s="53" customFormat="1" ht="18.7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98"/>
      <c r="AP14" s="98"/>
    </row>
    <row r="15" spans="1:42" s="53" customFormat="1" ht="18.75">
      <c r="A15" s="206" t="s">
        <v>317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98"/>
      <c r="AP15" s="98"/>
    </row>
    <row r="16" spans="1:42">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row>
    <row r="17" spans="1:40" ht="54.75" customHeight="1">
      <c r="A17" s="318" t="s">
        <v>300</v>
      </c>
      <c r="B17" s="311" t="s">
        <v>298</v>
      </c>
      <c r="C17" s="312"/>
      <c r="D17" s="312"/>
      <c r="E17" s="312"/>
      <c r="F17" s="312"/>
      <c r="G17" s="312"/>
      <c r="H17" s="312"/>
      <c r="I17" s="312"/>
      <c r="J17" s="312"/>
      <c r="K17" s="312"/>
      <c r="L17" s="312"/>
      <c r="M17" s="312"/>
      <c r="N17" s="312"/>
      <c r="O17" s="312"/>
      <c r="P17" s="312"/>
      <c r="Q17" s="312"/>
      <c r="R17" s="313"/>
      <c r="S17" s="311" t="s">
        <v>289</v>
      </c>
      <c r="T17" s="312"/>
      <c r="U17" s="313"/>
      <c r="V17" s="324" t="s">
        <v>299</v>
      </c>
      <c r="W17" s="325"/>
      <c r="X17" s="325"/>
      <c r="Y17" s="325"/>
      <c r="Z17" s="325"/>
      <c r="AA17" s="325"/>
      <c r="AB17" s="325"/>
      <c r="AC17" s="325"/>
      <c r="AD17" s="325"/>
      <c r="AE17" s="325"/>
      <c r="AF17" s="325"/>
      <c r="AG17" s="325"/>
      <c r="AH17" s="325"/>
      <c r="AI17" s="325"/>
      <c r="AJ17" s="325"/>
      <c r="AK17" s="325"/>
      <c r="AL17" s="325"/>
      <c r="AM17" s="325"/>
      <c r="AN17" s="326"/>
    </row>
    <row r="18" spans="1:40" ht="91.5" customHeight="1">
      <c r="A18" s="320"/>
      <c r="B18" s="318" t="s">
        <v>447</v>
      </c>
      <c r="C18" s="318" t="s">
        <v>446</v>
      </c>
      <c r="D18" s="311" t="s">
        <v>445</v>
      </c>
      <c r="E18" s="313"/>
      <c r="F18" s="318" t="s">
        <v>444</v>
      </c>
      <c r="G18" s="318" t="s">
        <v>443</v>
      </c>
      <c r="H18" s="307" t="s">
        <v>442</v>
      </c>
      <c r="I18" s="308"/>
      <c r="J18" s="290" t="s">
        <v>441</v>
      </c>
      <c r="K18" s="309" t="s">
        <v>440</v>
      </c>
      <c r="L18" s="310"/>
      <c r="M18" s="309" t="s">
        <v>448</v>
      </c>
      <c r="N18" s="310"/>
      <c r="O18" s="327" t="s">
        <v>449</v>
      </c>
      <c r="P18" s="290" t="s">
        <v>450</v>
      </c>
      <c r="Q18" s="309" t="s">
        <v>451</v>
      </c>
      <c r="R18" s="310"/>
      <c r="S18" s="318" t="s">
        <v>452</v>
      </c>
      <c r="T18" s="309" t="s">
        <v>453</v>
      </c>
      <c r="U18" s="310"/>
      <c r="V18" s="321" t="s">
        <v>454</v>
      </c>
      <c r="W18" s="322"/>
      <c r="X18" s="323"/>
      <c r="Y18" s="318" t="s">
        <v>296</v>
      </c>
      <c r="Z18" s="318" t="s">
        <v>290</v>
      </c>
      <c r="AA18" s="311" t="s">
        <v>288</v>
      </c>
      <c r="AB18" s="313"/>
      <c r="AC18" s="318" t="s">
        <v>6</v>
      </c>
      <c r="AD18" s="318" t="s">
        <v>282</v>
      </c>
      <c r="AE18" s="318" t="s">
        <v>283</v>
      </c>
      <c r="AF18" s="311" t="s">
        <v>5</v>
      </c>
      <c r="AG18" s="313"/>
      <c r="AH18" s="318" t="s">
        <v>294</v>
      </c>
      <c r="AI18" s="318" t="s">
        <v>286</v>
      </c>
      <c r="AJ18" s="314" t="s">
        <v>295</v>
      </c>
      <c r="AK18" s="315"/>
      <c r="AL18" s="316" t="s">
        <v>461</v>
      </c>
      <c r="AM18" s="316" t="s">
        <v>297</v>
      </c>
      <c r="AN18" s="318" t="s">
        <v>531</v>
      </c>
    </row>
    <row r="19" spans="1:40" ht="118.5" customHeight="1">
      <c r="A19" s="319"/>
      <c r="B19" s="319"/>
      <c r="C19" s="319"/>
      <c r="D19" s="139" t="s">
        <v>292</v>
      </c>
      <c r="E19" s="139" t="s">
        <v>293</v>
      </c>
      <c r="F19" s="319"/>
      <c r="G19" s="319"/>
      <c r="H19" s="140" t="s">
        <v>284</v>
      </c>
      <c r="I19" s="140" t="s">
        <v>254</v>
      </c>
      <c r="J19" s="292"/>
      <c r="K19" s="141" t="s">
        <v>285</v>
      </c>
      <c r="L19" s="142" t="s">
        <v>254</v>
      </c>
      <c r="M19" s="133" t="s">
        <v>291</v>
      </c>
      <c r="N19" s="133" t="s">
        <v>287</v>
      </c>
      <c r="O19" s="328"/>
      <c r="P19" s="292"/>
      <c r="Q19" s="133" t="s">
        <v>291</v>
      </c>
      <c r="R19" s="133" t="s">
        <v>287</v>
      </c>
      <c r="S19" s="319"/>
      <c r="T19" s="133" t="s">
        <v>291</v>
      </c>
      <c r="U19" s="133" t="s">
        <v>287</v>
      </c>
      <c r="V19" s="143" t="s">
        <v>455</v>
      </c>
      <c r="W19" s="143" t="s">
        <v>456</v>
      </c>
      <c r="X19" s="143" t="s">
        <v>457</v>
      </c>
      <c r="Y19" s="319"/>
      <c r="Z19" s="319"/>
      <c r="AA19" s="133" t="s">
        <v>291</v>
      </c>
      <c r="AB19" s="133" t="s">
        <v>287</v>
      </c>
      <c r="AC19" s="319"/>
      <c r="AD19" s="319"/>
      <c r="AE19" s="319"/>
      <c r="AF19" s="144" t="s">
        <v>458</v>
      </c>
      <c r="AG19" s="139" t="s">
        <v>459</v>
      </c>
      <c r="AH19" s="319"/>
      <c r="AI19" s="319"/>
      <c r="AJ19" s="145" t="s">
        <v>455</v>
      </c>
      <c r="AK19" s="145" t="s">
        <v>460</v>
      </c>
      <c r="AL19" s="317"/>
      <c r="AM19" s="317"/>
      <c r="AN19" s="319"/>
    </row>
    <row r="20" spans="1:40">
      <c r="A20" s="139">
        <v>1</v>
      </c>
      <c r="B20" s="146">
        <v>2</v>
      </c>
      <c r="C20" s="139">
        <v>3</v>
      </c>
      <c r="D20" s="146">
        <v>4</v>
      </c>
      <c r="E20" s="139">
        <v>5</v>
      </c>
      <c r="F20" s="146">
        <v>6</v>
      </c>
      <c r="G20" s="139">
        <v>7</v>
      </c>
      <c r="H20" s="146">
        <v>8</v>
      </c>
      <c r="I20" s="139">
        <v>9</v>
      </c>
      <c r="J20" s="146">
        <v>10</v>
      </c>
      <c r="K20" s="139">
        <v>11</v>
      </c>
      <c r="L20" s="146">
        <v>12</v>
      </c>
      <c r="M20" s="139">
        <v>13</v>
      </c>
      <c r="N20" s="146">
        <v>14</v>
      </c>
      <c r="O20" s="139">
        <v>15</v>
      </c>
      <c r="P20" s="146">
        <v>16</v>
      </c>
      <c r="Q20" s="139">
        <v>17</v>
      </c>
      <c r="R20" s="146">
        <v>18</v>
      </c>
      <c r="S20" s="139">
        <v>19</v>
      </c>
      <c r="T20" s="146">
        <v>20</v>
      </c>
      <c r="U20" s="139">
        <v>21</v>
      </c>
      <c r="V20" s="146">
        <v>22</v>
      </c>
      <c r="W20" s="139">
        <v>23</v>
      </c>
      <c r="X20" s="146">
        <v>24</v>
      </c>
      <c r="Y20" s="139">
        <v>25</v>
      </c>
      <c r="Z20" s="146">
        <v>26</v>
      </c>
      <c r="AA20" s="139">
        <v>27</v>
      </c>
      <c r="AB20" s="146">
        <v>28</v>
      </c>
      <c r="AC20" s="139">
        <v>29</v>
      </c>
      <c r="AD20" s="146">
        <v>30</v>
      </c>
      <c r="AE20" s="139">
        <v>31</v>
      </c>
      <c r="AF20" s="146">
        <v>32</v>
      </c>
      <c r="AG20" s="139">
        <v>33</v>
      </c>
      <c r="AH20" s="146">
        <v>34</v>
      </c>
      <c r="AI20" s="139">
        <v>35</v>
      </c>
      <c r="AJ20" s="146">
        <v>36</v>
      </c>
      <c r="AK20" s="139">
        <v>37</v>
      </c>
      <c r="AL20" s="146">
        <v>38</v>
      </c>
      <c r="AM20" s="139">
        <v>39</v>
      </c>
      <c r="AN20" s="139">
        <v>41</v>
      </c>
    </row>
    <row r="21" spans="1:40" ht="94.5">
      <c r="A21" s="25">
        <v>1</v>
      </c>
      <c r="B21" s="179">
        <v>45621</v>
      </c>
      <c r="C21" s="26" t="s">
        <v>614</v>
      </c>
      <c r="D21" s="180" t="s">
        <v>608</v>
      </c>
      <c r="E21" s="27" t="s">
        <v>609</v>
      </c>
      <c r="F21" s="181" t="s">
        <v>615</v>
      </c>
      <c r="G21" s="181" t="s">
        <v>610</v>
      </c>
      <c r="H21" s="28">
        <v>796</v>
      </c>
      <c r="I21" s="29" t="s">
        <v>611</v>
      </c>
      <c r="J21" s="28">
        <v>312</v>
      </c>
      <c r="K21" s="181" t="s">
        <v>613</v>
      </c>
      <c r="L21" s="28" t="s">
        <v>612</v>
      </c>
      <c r="M21" s="182">
        <v>1.6822000000000001</v>
      </c>
      <c r="N21" s="182">
        <f>2018640/1000000-M21</f>
        <v>0.33643999999999985</v>
      </c>
      <c r="O21" s="183" t="s">
        <v>616</v>
      </c>
      <c r="P21" s="28">
        <v>190</v>
      </c>
      <c r="Q21" s="182">
        <f>M21/J21*P21</f>
        <v>1.0244166666666668</v>
      </c>
      <c r="R21" s="182">
        <f>N21/J21*P21</f>
        <v>0.20488333333333325</v>
      </c>
      <c r="S21" s="28">
        <f>P21</f>
        <v>190</v>
      </c>
      <c r="T21" s="182">
        <v>1.3849800000000001</v>
      </c>
      <c r="U21" s="182">
        <f>T21*1.2-T21</f>
        <v>0.27699600000000002</v>
      </c>
      <c r="V21" s="180" t="s">
        <v>627</v>
      </c>
      <c r="W21" s="27" t="s">
        <v>17</v>
      </c>
      <c r="X21" s="184" t="s">
        <v>628</v>
      </c>
      <c r="Y21" s="180" t="s">
        <v>617</v>
      </c>
      <c r="Z21" s="180" t="s">
        <v>615</v>
      </c>
      <c r="AA21" s="185">
        <f>118616.67/1000000</f>
        <v>0.11861666999999999</v>
      </c>
      <c r="AB21" s="185">
        <f>23723.33/1000000</f>
        <v>2.3723330000000001E-2</v>
      </c>
      <c r="AC21" s="180" t="s">
        <v>629</v>
      </c>
      <c r="AD21" s="180" t="s">
        <v>114</v>
      </c>
      <c r="AE21" s="27" t="s">
        <v>618</v>
      </c>
      <c r="AF21" s="181" t="s">
        <v>636</v>
      </c>
      <c r="AG21" s="181" t="s">
        <v>636</v>
      </c>
      <c r="AH21" s="27" t="s">
        <v>619</v>
      </c>
      <c r="AI21" s="27" t="s">
        <v>630</v>
      </c>
      <c r="AJ21" s="27">
        <v>3258097</v>
      </c>
      <c r="AK21" s="184" t="s">
        <v>628</v>
      </c>
      <c r="AL21" s="27" t="s">
        <v>631</v>
      </c>
      <c r="AM21" s="27" t="s">
        <v>632</v>
      </c>
      <c r="AN21" s="30" t="s">
        <v>560</v>
      </c>
    </row>
    <row r="22" spans="1:40" ht="127.5" customHeight="1">
      <c r="A22" s="25">
        <v>2</v>
      </c>
      <c r="B22" s="179">
        <v>45769</v>
      </c>
      <c r="C22" s="26" t="s">
        <v>620</v>
      </c>
      <c r="D22" s="180" t="s">
        <v>621</v>
      </c>
      <c r="E22" s="27" t="s">
        <v>622</v>
      </c>
      <c r="F22" s="181" t="s">
        <v>623</v>
      </c>
      <c r="G22" s="181" t="s">
        <v>624</v>
      </c>
      <c r="H22" s="28">
        <v>796</v>
      </c>
      <c r="I22" s="29" t="s">
        <v>611</v>
      </c>
      <c r="J22" s="28">
        <v>1</v>
      </c>
      <c r="K22" s="181" t="s">
        <v>613</v>
      </c>
      <c r="L22" s="28" t="s">
        <v>612</v>
      </c>
      <c r="M22" s="182">
        <f>632000/1000000</f>
        <v>0.63200000000000001</v>
      </c>
      <c r="N22" s="182">
        <v>0</v>
      </c>
      <c r="O22" s="183" t="s">
        <v>625</v>
      </c>
      <c r="P22" s="28">
        <v>1</v>
      </c>
      <c r="Q22" s="182">
        <f>M22</f>
        <v>0.63200000000000001</v>
      </c>
      <c r="R22" s="182">
        <f>N22</f>
        <v>0</v>
      </c>
      <c r="S22" s="28">
        <v>1</v>
      </c>
      <c r="T22" s="182">
        <v>3</v>
      </c>
      <c r="U22" s="182">
        <f>T22*1.2-T22</f>
        <v>0.59999999999999964</v>
      </c>
      <c r="V22" s="180" t="s">
        <v>633</v>
      </c>
      <c r="W22" s="27" t="s">
        <v>560</v>
      </c>
      <c r="X22" s="27" t="s">
        <v>560</v>
      </c>
      <c r="Y22" s="180" t="s">
        <v>617</v>
      </c>
      <c r="Z22" s="180" t="s">
        <v>624</v>
      </c>
      <c r="AA22" s="185">
        <f>632000/1000000</f>
        <v>0.63200000000000001</v>
      </c>
      <c r="AB22" s="27" t="s">
        <v>560</v>
      </c>
      <c r="AC22" s="180" t="s">
        <v>634</v>
      </c>
      <c r="AD22" s="180" t="s">
        <v>114</v>
      </c>
      <c r="AE22" s="27" t="s">
        <v>626</v>
      </c>
      <c r="AF22" s="181" t="s">
        <v>635</v>
      </c>
      <c r="AG22" s="181" t="s">
        <v>635</v>
      </c>
      <c r="AH22" s="27" t="s">
        <v>619</v>
      </c>
      <c r="AI22" s="27" t="s">
        <v>560</v>
      </c>
      <c r="AJ22" s="27" t="s">
        <v>560</v>
      </c>
      <c r="AK22" s="27" t="s">
        <v>560</v>
      </c>
      <c r="AL22" s="27" t="s">
        <v>560</v>
      </c>
      <c r="AM22" s="27" t="s">
        <v>619</v>
      </c>
      <c r="AN22" s="30" t="s">
        <v>560</v>
      </c>
    </row>
    <row r="23" spans="1:40">
      <c r="B23" s="32"/>
      <c r="C23" s="32"/>
      <c r="G23" s="33"/>
      <c r="J23" s="33"/>
    </row>
    <row r="24" spans="1:40">
      <c r="B24" s="32"/>
      <c r="C24" s="32"/>
      <c r="G24" s="33"/>
      <c r="J24" s="33"/>
    </row>
    <row r="25" spans="1:40">
      <c r="B25" s="32"/>
      <c r="C25" s="32"/>
      <c r="G25" s="33"/>
      <c r="J25" s="33"/>
    </row>
    <row r="26" spans="1:40">
      <c r="B26" s="32"/>
      <c r="C26" s="32"/>
      <c r="G26" s="34"/>
      <c r="J26" s="33"/>
    </row>
    <row r="27" spans="1:40">
      <c r="B27" s="32"/>
      <c r="C27" s="32"/>
    </row>
    <row r="28" spans="1:40">
      <c r="B28" s="32"/>
      <c r="C28" s="32"/>
    </row>
    <row r="29" spans="1:40">
      <c r="B29" s="32"/>
      <c r="C29" s="32"/>
    </row>
    <row r="30" spans="1:40">
      <c r="B30" s="32"/>
      <c r="C30" s="32"/>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3:XFD1048576 A21:N21 P21:U21 W21:Z21 AC21:AI21 AK21:XFD21">
    <cfRule type="expression" dxfId="21" priority="27">
      <formula>CELL("защита",A1)</formula>
    </cfRule>
  </conditionalFormatting>
  <conditionalFormatting sqref="A23:AN1048576 A21:N21 P21:U21 W21:Z21 AC21:AI21 AK21:AN21">
    <cfRule type="expression" dxfId="20" priority="28">
      <formula>ISBLANK(A21)</formula>
    </cfRule>
  </conditionalFormatting>
  <conditionalFormatting sqref="O21">
    <cfRule type="expression" dxfId="19" priority="25">
      <formula>CELL("защита",O21)</formula>
    </cfRule>
  </conditionalFormatting>
  <conditionalFormatting sqref="O21">
    <cfRule type="expression" dxfId="18" priority="26">
      <formula>ISBLANK(O21)</formula>
    </cfRule>
  </conditionalFormatting>
  <conditionalFormatting sqref="A22:G22 P22:Z22 J22:N22 AB22:XFD22">
    <cfRule type="expression" dxfId="17" priority="23">
      <formula>CELL("защита",A22)</formula>
    </cfRule>
  </conditionalFormatting>
  <conditionalFormatting sqref="A22:G22 P22:Z22 J22:N22 AB22:AN22">
    <cfRule type="expression" dxfId="16" priority="24">
      <formula>ISBLANK(A22)</formula>
    </cfRule>
  </conditionalFormatting>
  <conditionalFormatting sqref="H22:I22">
    <cfRule type="expression" dxfId="15" priority="19">
      <formula>CELL("защита",H22)</formula>
    </cfRule>
  </conditionalFormatting>
  <conditionalFormatting sqref="H22:I22">
    <cfRule type="expression" dxfId="14" priority="20">
      <formula>ISBLANK(H22)</formula>
    </cfRule>
  </conditionalFormatting>
  <conditionalFormatting sqref="O22">
    <cfRule type="expression" dxfId="13" priority="17">
      <formula>CELL("защита",O22)</formula>
    </cfRule>
  </conditionalFormatting>
  <conditionalFormatting sqref="O22">
    <cfRule type="expression" dxfId="12" priority="18">
      <formula>ISBLANK(O22)</formula>
    </cfRule>
  </conditionalFormatting>
  <conditionalFormatting sqref="V21">
    <cfRule type="expression" dxfId="11" priority="15">
      <formula>CELL("защита",V21)</formula>
    </cfRule>
  </conditionalFormatting>
  <conditionalFormatting sqref="V21">
    <cfRule type="expression" dxfId="10" priority="16">
      <formula>ISBLANK(V21)</formula>
    </cfRule>
  </conditionalFormatting>
  <conditionalFormatting sqref="AA21">
    <cfRule type="expression" dxfId="9" priority="13">
      <formula>CELL("защита",AA21)</formula>
    </cfRule>
  </conditionalFormatting>
  <conditionalFormatting sqref="AA21">
    <cfRule type="expression" dxfId="8" priority="14">
      <formula>ISBLANK(AA21)</formula>
    </cfRule>
  </conditionalFormatting>
  <conditionalFormatting sqref="AJ21">
    <cfRule type="expression" dxfId="7" priority="7">
      <formula>CELL("защита",AJ21)</formula>
    </cfRule>
  </conditionalFormatting>
  <conditionalFormatting sqref="AJ21">
    <cfRule type="expression" dxfId="6" priority="8">
      <formula>ISBLANK(AJ21)</formula>
    </cfRule>
  </conditionalFormatting>
  <conditionalFormatting sqref="AB21">
    <cfRule type="expression" dxfId="5" priority="3">
      <formula>CELL("защита",AB21)</formula>
    </cfRule>
  </conditionalFormatting>
  <conditionalFormatting sqref="AB21">
    <cfRule type="expression" dxfId="4" priority="4">
      <formula>ISBLANK(AB21)</formula>
    </cfRule>
  </conditionalFormatting>
  <conditionalFormatting sqref="AA22">
    <cfRule type="expression" dxfId="3" priority="1">
      <formula>CELL("защита",AA22)</formula>
    </cfRule>
  </conditionalFormatting>
  <conditionalFormatting sqref="AA22">
    <cfRule type="expression" dxfId="2" priority="2">
      <formula>ISBLANK(AA22)</formula>
    </cfRule>
  </conditionalFormatting>
  <hyperlinks>
    <hyperlink ref="V21" r:id="rId1" location="1" display="https://223.rts-tender.ru/customer/lk/auctions/view/3252979 - 1" xr:uid="{7A40086C-5F2A-474E-92B9-4BCE8200974D}"/>
    <hyperlink ref="X21" r:id="rId2" xr:uid="{D0E8C065-1EDF-46FB-8F24-A632BA5AD774}"/>
    <hyperlink ref="AJ21" r:id="rId3" location="1" display="https://223.rts-tender.ru/customer/lk/auctions/view/3252979 - 1" xr:uid="{89FB7F96-8E39-4C4E-B74C-95AF60C043EB}"/>
    <hyperlink ref="AK21" r:id="rId4" xr:uid="{3F3CC4A6-6D61-4796-B3E0-91A298BC57C9}"/>
  </hyperlinks>
  <pageMargins left="0.31496062992125984" right="0.31496062992125984" top="0.74803149606299213" bottom="0.74803149606299213" header="0.31496062992125984" footer="0.31496062992125984"/>
  <pageSetup paperSize="8" scale="28"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19" sqref="C19"/>
    </sheetView>
  </sheetViews>
  <sheetFormatPr defaultRowHeight="15.75"/>
  <cols>
    <col min="1" max="1" width="10.42578125" style="19" customWidth="1"/>
    <col min="2" max="3" width="66.140625" style="22"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c r="A1" s="275"/>
      <c r="B1" s="275"/>
      <c r="C1" s="275"/>
      <c r="D1" s="79"/>
      <c r="E1" s="79"/>
      <c r="F1" s="79"/>
      <c r="G1" s="79"/>
      <c r="H1" s="79"/>
      <c r="I1" s="79"/>
    </row>
    <row r="2" spans="1:9" ht="20.25">
      <c r="A2" s="197" t="s">
        <v>2</v>
      </c>
      <c r="B2" s="197"/>
      <c r="C2" s="197"/>
      <c r="D2" s="80"/>
      <c r="E2" s="80"/>
      <c r="F2" s="80"/>
      <c r="G2" s="80"/>
      <c r="H2" s="80"/>
      <c r="I2" s="80"/>
    </row>
    <row r="3" spans="1:9" ht="18.75">
      <c r="A3" s="275"/>
      <c r="B3" s="275"/>
      <c r="C3" s="275"/>
      <c r="D3" s="80"/>
      <c r="E3" s="80"/>
      <c r="F3" s="80"/>
      <c r="G3" s="80"/>
      <c r="H3" s="80"/>
      <c r="I3" s="80"/>
    </row>
    <row r="4" spans="1:9" ht="18.75">
      <c r="A4" s="209" t="str">
        <f>IF(ISBLANK('1'!A4:C4),CONCATENATE("На вкладке 1 этого файла заполните показатель"," '",'1'!A5:C5,"' "),'1'!A4:C4)</f>
        <v>Акционерное общество "Салехардэнерго"</v>
      </c>
      <c r="B4" s="209"/>
      <c r="C4" s="209"/>
      <c r="D4" s="81"/>
      <c r="E4" s="81"/>
      <c r="F4" s="81"/>
      <c r="G4" s="81"/>
      <c r="H4" s="81"/>
      <c r="I4" s="81"/>
    </row>
    <row r="5" spans="1:9">
      <c r="A5" s="193" t="s">
        <v>511</v>
      </c>
      <c r="B5" s="193"/>
      <c r="C5" s="193"/>
      <c r="D5" s="82"/>
      <c r="E5" s="82"/>
      <c r="F5" s="82"/>
      <c r="G5" s="82"/>
      <c r="H5" s="82"/>
      <c r="I5" s="82"/>
    </row>
    <row r="6" spans="1:9" ht="18.75">
      <c r="A6" s="275"/>
      <c r="B6" s="275"/>
      <c r="C6" s="275"/>
      <c r="D6" s="80"/>
      <c r="E6" s="80"/>
      <c r="F6" s="80"/>
      <c r="G6" s="80"/>
      <c r="H6" s="80"/>
      <c r="I6" s="80"/>
    </row>
    <row r="7" spans="1:9" ht="30.75" customHeight="1">
      <c r="A7" s="209" t="str">
        <f>IF(ISBLANK('1'!C13),CONCATENATE("В разделе 1 формы заполните показатель"," '",'1'!B13,"' "),'1'!C13)</f>
        <v>L_Салехардэнерго-01</v>
      </c>
      <c r="B7" s="209"/>
      <c r="C7" s="209"/>
      <c r="D7" s="81"/>
      <c r="E7" s="81"/>
      <c r="F7" s="81"/>
      <c r="G7" s="81"/>
      <c r="H7" s="81"/>
      <c r="I7" s="81"/>
    </row>
    <row r="8" spans="1:9">
      <c r="A8" s="193" t="s">
        <v>512</v>
      </c>
      <c r="B8" s="193"/>
      <c r="C8" s="193"/>
      <c r="D8" s="82"/>
      <c r="E8" s="82"/>
      <c r="F8" s="82"/>
      <c r="G8" s="82"/>
      <c r="H8" s="82"/>
      <c r="I8" s="82"/>
    </row>
    <row r="9" spans="1:9" ht="18.75">
      <c r="A9" s="275"/>
      <c r="B9" s="275"/>
      <c r="C9" s="275"/>
      <c r="D9" s="83"/>
      <c r="E9" s="83"/>
      <c r="F9" s="83"/>
      <c r="G9" s="83"/>
      <c r="H9" s="83"/>
      <c r="I9" s="83"/>
    </row>
    <row r="10" spans="1:9"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81"/>
      <c r="E10" s="81"/>
      <c r="F10" s="81"/>
      <c r="G10" s="81"/>
      <c r="H10" s="81"/>
      <c r="I10" s="81"/>
    </row>
    <row r="11" spans="1:9">
      <c r="A11" s="193" t="s">
        <v>513</v>
      </c>
      <c r="B11" s="193"/>
      <c r="C11" s="193"/>
      <c r="D11" s="82"/>
      <c r="E11" s="82"/>
      <c r="F11" s="82"/>
      <c r="G11" s="82"/>
      <c r="H11" s="82"/>
      <c r="I11" s="82"/>
    </row>
    <row r="12" spans="1:9">
      <c r="A12" s="275"/>
      <c r="B12" s="275"/>
      <c r="C12" s="275"/>
      <c r="D12" s="82"/>
      <c r="E12" s="82"/>
      <c r="F12" s="82"/>
      <c r="G12" s="82"/>
      <c r="H12" s="82"/>
      <c r="I12" s="82"/>
    </row>
    <row r="13" spans="1:9" ht="18.7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332"/>
      <c r="C13" s="332"/>
      <c r="D13" s="82"/>
      <c r="E13" s="82"/>
      <c r="F13" s="82"/>
      <c r="G13" s="82"/>
      <c r="H13" s="82"/>
      <c r="I13" s="82"/>
    </row>
    <row r="14" spans="1:9" ht="18.75">
      <c r="A14" s="331"/>
      <c r="B14" s="331"/>
      <c r="C14" s="331"/>
      <c r="D14" s="82"/>
      <c r="E14" s="82"/>
      <c r="F14" s="82"/>
      <c r="G14" s="82"/>
      <c r="H14" s="82"/>
      <c r="I14" s="82"/>
    </row>
    <row r="15" spans="1:9" ht="18.75">
      <c r="A15" s="330" t="s">
        <v>318</v>
      </c>
      <c r="B15" s="330"/>
      <c r="C15" s="330"/>
      <c r="D15" s="82"/>
      <c r="E15" s="82"/>
      <c r="F15" s="82"/>
      <c r="G15" s="82"/>
      <c r="H15" s="82"/>
      <c r="I15" s="82"/>
    </row>
    <row r="16" spans="1:9">
      <c r="A16" s="329"/>
      <c r="B16" s="329"/>
      <c r="C16" s="329"/>
    </row>
    <row r="17" spans="1:3" ht="33.75" customHeight="1">
      <c r="A17" s="127" t="s">
        <v>132</v>
      </c>
      <c r="B17" s="100" t="s">
        <v>19</v>
      </c>
      <c r="C17" s="99" t="s">
        <v>18</v>
      </c>
    </row>
    <row r="18" spans="1:3">
      <c r="A18" s="127">
        <v>1</v>
      </c>
      <c r="B18" s="100">
        <v>2</v>
      </c>
      <c r="C18" s="99">
        <v>3</v>
      </c>
    </row>
    <row r="19" spans="1:3" ht="19.5" customHeight="1">
      <c r="A19" s="147">
        <v>1</v>
      </c>
      <c r="B19" s="148" t="s">
        <v>462</v>
      </c>
      <c r="C19" s="186">
        <f>'13'!D21</f>
        <v>32.702773284000003</v>
      </c>
    </row>
    <row r="20" spans="1:3">
      <c r="A20" s="147">
        <v>2</v>
      </c>
      <c r="B20" s="148" t="s">
        <v>236</v>
      </c>
      <c r="C20" s="187">
        <v>46266</v>
      </c>
    </row>
    <row r="21" spans="1:3" ht="80.25" customHeight="1">
      <c r="A21" s="147">
        <v>3</v>
      </c>
      <c r="B21" s="148" t="s">
        <v>463</v>
      </c>
      <c r="C21" s="13" t="s">
        <v>637</v>
      </c>
    </row>
    <row r="22" spans="1:3" ht="36" customHeight="1">
      <c r="A22" s="147">
        <v>4</v>
      </c>
      <c r="B22" s="148" t="s">
        <v>464</v>
      </c>
      <c r="C22" s="186">
        <f>C19</f>
        <v>32.702773284000003</v>
      </c>
    </row>
    <row r="23" spans="1:3" ht="36" customHeight="1">
      <c r="A23" s="147">
        <v>5</v>
      </c>
      <c r="B23" s="148" t="s">
        <v>465</v>
      </c>
      <c r="C23" s="188">
        <f>C24+C35+C46</f>
        <v>5.4089383380000005</v>
      </c>
    </row>
    <row r="24" spans="1:3" ht="31.5" customHeight="1">
      <c r="A24" s="147" t="s">
        <v>51</v>
      </c>
      <c r="B24" s="148" t="s">
        <v>466</v>
      </c>
      <c r="C24" s="188">
        <f>C26</f>
        <v>2.26581345</v>
      </c>
    </row>
    <row r="25" spans="1:3" ht="50.25" customHeight="1">
      <c r="A25" s="147" t="s">
        <v>239</v>
      </c>
      <c r="B25" s="148" t="s">
        <v>467</v>
      </c>
      <c r="C25" s="13" t="s">
        <v>649</v>
      </c>
    </row>
    <row r="26" spans="1:3" ht="30">
      <c r="A26" s="147" t="s">
        <v>472</v>
      </c>
      <c r="B26" s="148" t="s">
        <v>468</v>
      </c>
      <c r="C26" s="188">
        <v>2.26581345</v>
      </c>
    </row>
    <row r="27" spans="1:3">
      <c r="A27" s="147" t="s">
        <v>473</v>
      </c>
      <c r="B27" s="148" t="s">
        <v>469</v>
      </c>
      <c r="C27" s="190">
        <f>C26/$C$22</f>
        <v>6.9285055133491105E-2</v>
      </c>
    </row>
    <row r="28" spans="1:3">
      <c r="A28" s="147" t="s">
        <v>474</v>
      </c>
      <c r="B28" s="148" t="s">
        <v>470</v>
      </c>
      <c r="C28" s="188">
        <f>C26</f>
        <v>2.26581345</v>
      </c>
    </row>
    <row r="29" spans="1:3">
      <c r="A29" s="147" t="s">
        <v>475</v>
      </c>
      <c r="B29" s="148" t="s">
        <v>471</v>
      </c>
      <c r="C29" s="188">
        <f>C28</f>
        <v>2.26581345</v>
      </c>
    </row>
    <row r="30" spans="1:3" ht="30">
      <c r="A30" s="11" t="s">
        <v>638</v>
      </c>
      <c r="B30" s="12" t="s">
        <v>476</v>
      </c>
      <c r="C30" s="13"/>
    </row>
    <row r="31" spans="1:3" ht="30">
      <c r="A31" s="11" t="s">
        <v>639</v>
      </c>
      <c r="B31" s="12" t="s">
        <v>468</v>
      </c>
      <c r="C31" s="188"/>
    </row>
    <row r="32" spans="1:3">
      <c r="A32" s="11" t="s">
        <v>640</v>
      </c>
      <c r="B32" s="12" t="s">
        <v>469</v>
      </c>
      <c r="C32" s="190"/>
    </row>
    <row r="33" spans="1:3">
      <c r="A33" s="11" t="s">
        <v>641</v>
      </c>
      <c r="B33" s="12" t="s">
        <v>470</v>
      </c>
      <c r="C33" s="188"/>
    </row>
    <row r="34" spans="1:3">
      <c r="A34" s="11" t="s">
        <v>642</v>
      </c>
      <c r="B34" s="12" t="s">
        <v>471</v>
      </c>
      <c r="C34" s="188"/>
    </row>
    <row r="35" spans="1:3" ht="45">
      <c r="A35" s="147" t="s">
        <v>50</v>
      </c>
      <c r="B35" s="148" t="s">
        <v>477</v>
      </c>
      <c r="C35" s="188">
        <f>C37</f>
        <v>2.8952015039999996</v>
      </c>
    </row>
    <row r="36" spans="1:3" ht="45">
      <c r="A36" s="147" t="s">
        <v>240</v>
      </c>
      <c r="B36" s="148" t="s">
        <v>467</v>
      </c>
      <c r="C36" s="13" t="s">
        <v>648</v>
      </c>
    </row>
    <row r="37" spans="1:3" ht="30">
      <c r="A37" s="147" t="s">
        <v>478</v>
      </c>
      <c r="B37" s="148" t="s">
        <v>479</v>
      </c>
      <c r="C37" s="188">
        <f>(376*6416.67)*1.2/1000000</f>
        <v>2.8952015039999996</v>
      </c>
    </row>
    <row r="38" spans="1:3">
      <c r="A38" s="147" t="s">
        <v>480</v>
      </c>
      <c r="B38" s="148" t="s">
        <v>469</v>
      </c>
      <c r="C38" s="190">
        <f>C37/$C$22</f>
        <v>8.8530764007604568E-2</v>
      </c>
    </row>
    <row r="39" spans="1:3">
      <c r="A39" s="147" t="s">
        <v>481</v>
      </c>
      <c r="B39" s="148" t="s">
        <v>470</v>
      </c>
      <c r="C39" s="188">
        <f>C37</f>
        <v>2.8952015039999996</v>
      </c>
    </row>
    <row r="40" spans="1:3">
      <c r="A40" s="147" t="s">
        <v>482</v>
      </c>
      <c r="B40" s="148" t="s">
        <v>471</v>
      </c>
      <c r="C40" s="188">
        <f>C39</f>
        <v>2.8952015039999996</v>
      </c>
    </row>
    <row r="41" spans="1:3" ht="45">
      <c r="A41" s="11" t="s">
        <v>650</v>
      </c>
      <c r="B41" s="12" t="s">
        <v>655</v>
      </c>
      <c r="C41" s="13" t="s">
        <v>657</v>
      </c>
    </row>
    <row r="42" spans="1:3" ht="30">
      <c r="A42" s="11" t="s">
        <v>651</v>
      </c>
      <c r="B42" s="12" t="s">
        <v>479</v>
      </c>
      <c r="C42" s="188">
        <f>(1682.2/312*190)/1000*1.2</f>
        <v>1.2293000000000001</v>
      </c>
    </row>
    <row r="43" spans="1:3">
      <c r="A43" s="11" t="s">
        <v>652</v>
      </c>
      <c r="B43" s="12" t="s">
        <v>469</v>
      </c>
      <c r="C43" s="190">
        <f>C42/$C$22</f>
        <v>3.7590084159664874E-2</v>
      </c>
    </row>
    <row r="44" spans="1:3">
      <c r="A44" s="11" t="s">
        <v>653</v>
      </c>
      <c r="B44" s="12" t="s">
        <v>470</v>
      </c>
      <c r="C44" s="188">
        <f>C42</f>
        <v>1.2293000000000001</v>
      </c>
    </row>
    <row r="45" spans="1:3">
      <c r="A45" s="11" t="s">
        <v>654</v>
      </c>
      <c r="B45" s="12" t="s">
        <v>471</v>
      </c>
      <c r="C45" s="188"/>
    </row>
    <row r="46" spans="1:3" ht="30">
      <c r="A46" s="147" t="s">
        <v>49</v>
      </c>
      <c r="B46" s="148" t="s">
        <v>483</v>
      </c>
      <c r="C46" s="188">
        <f>C48</f>
        <v>0.24792338400000036</v>
      </c>
    </row>
    <row r="47" spans="1:3" ht="30">
      <c r="A47" s="147" t="s">
        <v>241</v>
      </c>
      <c r="B47" s="148" t="s">
        <v>467</v>
      </c>
      <c r="C47" s="13" t="s">
        <v>656</v>
      </c>
    </row>
    <row r="48" spans="1:3" ht="30">
      <c r="A48" s="147" t="s">
        <v>484</v>
      </c>
      <c r="B48" s="148" t="s">
        <v>479</v>
      </c>
      <c r="C48" s="188">
        <f>2.61927074*1.2-C37</f>
        <v>0.24792338400000036</v>
      </c>
    </row>
    <row r="49" spans="1:3">
      <c r="A49" s="147" t="s">
        <v>485</v>
      </c>
      <c r="B49" s="148" t="s">
        <v>469</v>
      </c>
      <c r="C49" s="190">
        <f>C48/$C$22</f>
        <v>7.581111908979846E-3</v>
      </c>
    </row>
    <row r="50" spans="1:3">
      <c r="A50" s="147" t="s">
        <v>486</v>
      </c>
      <c r="B50" s="148" t="s">
        <v>470</v>
      </c>
      <c r="C50" s="188">
        <f>C48</f>
        <v>0.24792338400000036</v>
      </c>
    </row>
    <row r="51" spans="1:3">
      <c r="A51" s="147" t="s">
        <v>487</v>
      </c>
      <c r="B51" s="148" t="s">
        <v>471</v>
      </c>
      <c r="C51" s="188">
        <f>C48</f>
        <v>0.24792338400000036</v>
      </c>
    </row>
    <row r="52" spans="1:3" ht="45">
      <c r="A52" s="11" t="s">
        <v>659</v>
      </c>
      <c r="B52" s="12" t="s">
        <v>655</v>
      </c>
      <c r="C52" s="13" t="s">
        <v>658</v>
      </c>
    </row>
    <row r="53" spans="1:3" ht="30">
      <c r="A53" s="11" t="s">
        <v>660</v>
      </c>
      <c r="B53" s="12" t="s">
        <v>479</v>
      </c>
      <c r="C53" s="188">
        <f>'14'!M22</f>
        <v>0.63200000000000001</v>
      </c>
    </row>
    <row r="54" spans="1:3">
      <c r="A54" s="11" t="s">
        <v>661</v>
      </c>
      <c r="B54" s="12" t="s">
        <v>469</v>
      </c>
      <c r="C54" s="190">
        <f>C53/$C$22</f>
        <v>1.9325578124874478E-2</v>
      </c>
    </row>
    <row r="55" spans="1:3">
      <c r="A55" s="11" t="s">
        <v>662</v>
      </c>
      <c r="B55" s="12" t="s">
        <v>470</v>
      </c>
      <c r="C55" s="188">
        <f>C53</f>
        <v>0.63200000000000001</v>
      </c>
    </row>
    <row r="56" spans="1:3">
      <c r="A56" s="11" t="s">
        <v>663</v>
      </c>
      <c r="B56" s="12" t="s">
        <v>471</v>
      </c>
      <c r="C56" s="188">
        <f>C55</f>
        <v>0.63200000000000001</v>
      </c>
    </row>
    <row r="57" spans="1:3" ht="45">
      <c r="A57" s="147">
        <v>6</v>
      </c>
      <c r="B57" s="148" t="s">
        <v>488</v>
      </c>
      <c r="C57" s="191">
        <f>C58+C59+C60+C61</f>
        <v>0.22231259333461484</v>
      </c>
    </row>
    <row r="58" spans="1:3">
      <c r="A58" s="147" t="s">
        <v>198</v>
      </c>
      <c r="B58" s="148" t="s">
        <v>489</v>
      </c>
      <c r="C58" s="191">
        <f>C27</f>
        <v>6.9285055133491105E-2</v>
      </c>
    </row>
    <row r="59" spans="1:3">
      <c r="A59" s="147" t="s">
        <v>199</v>
      </c>
      <c r="B59" s="148" t="s">
        <v>490</v>
      </c>
      <c r="C59" s="191">
        <f>C38+C43</f>
        <v>0.12612084816726943</v>
      </c>
    </row>
    <row r="60" spans="1:3" ht="30">
      <c r="A60" s="147" t="s">
        <v>200</v>
      </c>
      <c r="B60" s="148" t="s">
        <v>491</v>
      </c>
      <c r="C60" s="14"/>
    </row>
    <row r="61" spans="1:3">
      <c r="A61" s="147" t="s">
        <v>201</v>
      </c>
      <c r="B61" s="148" t="s">
        <v>492</v>
      </c>
      <c r="C61" s="191">
        <f>C54+C49</f>
        <v>2.6906690033854326E-2</v>
      </c>
    </row>
    <row r="62" spans="1:3">
      <c r="A62" s="147" t="s">
        <v>9</v>
      </c>
      <c r="B62" s="148" t="s">
        <v>493</v>
      </c>
      <c r="C62" s="190">
        <f>C63/C22</f>
        <v>0.22231259333461487</v>
      </c>
    </row>
    <row r="63" spans="1:3">
      <c r="A63" s="147">
        <v>8</v>
      </c>
      <c r="B63" s="148" t="s">
        <v>494</v>
      </c>
      <c r="C63" s="188">
        <f>SUMIF($B$23:$B$57,$B$50,$C$23:$C$57)</f>
        <v>7.2702383380000004</v>
      </c>
    </row>
    <row r="64" spans="1:3">
      <c r="A64" s="147">
        <v>9</v>
      </c>
      <c r="B64" s="148" t="s">
        <v>495</v>
      </c>
      <c r="C64" s="190">
        <f>C65/C22</f>
        <v>0.18472250917495001</v>
      </c>
    </row>
    <row r="65" spans="1:3">
      <c r="A65" s="147">
        <v>10</v>
      </c>
      <c r="B65" s="148" t="s">
        <v>496</v>
      </c>
      <c r="C65" s="188">
        <f>SUMIF($B$23:$B$57,$B$51,$C$23:$C$57)</f>
        <v>6.0409383380000001</v>
      </c>
    </row>
    <row r="66" spans="1:3" ht="60">
      <c r="A66" s="147">
        <v>11</v>
      </c>
      <c r="B66" s="148" t="s">
        <v>497</v>
      </c>
      <c r="C66" s="15"/>
    </row>
    <row r="67" spans="1:3">
      <c r="A67" s="147" t="s">
        <v>242</v>
      </c>
      <c r="B67" s="148" t="s">
        <v>103</v>
      </c>
      <c r="C67" s="15"/>
    </row>
    <row r="68" spans="1:3" ht="30">
      <c r="A68" s="147" t="s">
        <v>243</v>
      </c>
      <c r="B68" s="148" t="s">
        <v>498</v>
      </c>
      <c r="C68" s="15"/>
    </row>
    <row r="69" spans="1:3" ht="30">
      <c r="A69" s="11" t="s">
        <v>499</v>
      </c>
      <c r="B69" s="12" t="s">
        <v>500</v>
      </c>
      <c r="C69" s="15"/>
    </row>
    <row r="70" spans="1:3">
      <c r="A70" s="147" t="s">
        <v>244</v>
      </c>
      <c r="B70" s="148" t="s">
        <v>104</v>
      </c>
      <c r="C70" s="15"/>
    </row>
    <row r="71" spans="1:3" ht="31.5" customHeight="1">
      <c r="A71" s="147" t="s">
        <v>245</v>
      </c>
      <c r="B71" s="148" t="s">
        <v>498</v>
      </c>
      <c r="C71" s="15"/>
    </row>
    <row r="72" spans="1:3" ht="30">
      <c r="A72" s="11" t="s">
        <v>501</v>
      </c>
      <c r="B72" s="12" t="s">
        <v>500</v>
      </c>
      <c r="C72" s="15"/>
    </row>
    <row r="73" spans="1:3">
      <c r="A73" s="147" t="s">
        <v>246</v>
      </c>
      <c r="B73" s="149" t="s">
        <v>105</v>
      </c>
      <c r="C73" s="15"/>
    </row>
    <row r="74" spans="1:3" ht="30">
      <c r="A74" s="147" t="s">
        <v>247</v>
      </c>
      <c r="B74" s="150" t="s">
        <v>498</v>
      </c>
      <c r="C74" s="15"/>
    </row>
    <row r="75" spans="1:3" ht="30">
      <c r="A75" s="11" t="s">
        <v>502</v>
      </c>
      <c r="B75" s="12" t="s">
        <v>500</v>
      </c>
      <c r="C75" s="15"/>
    </row>
    <row r="76" spans="1:3">
      <c r="A76" s="147" t="s">
        <v>248</v>
      </c>
      <c r="B76" s="149" t="s">
        <v>106</v>
      </c>
      <c r="C76" s="15"/>
    </row>
    <row r="77" spans="1:3" ht="50.25" customHeight="1">
      <c r="A77" s="147" t="s">
        <v>249</v>
      </c>
      <c r="B77" s="148" t="s">
        <v>498</v>
      </c>
      <c r="C77" s="15" t="str">
        <f>C25</f>
        <v>ИП Куруч А.А
ИНН: 890104127628
Договор  № 154-23-ЭА от 01.08.2024 выполнение СМР</v>
      </c>
    </row>
    <row r="78" spans="1:3" ht="45">
      <c r="A78" s="11" t="s">
        <v>503</v>
      </c>
      <c r="B78" s="159" t="s">
        <v>665</v>
      </c>
      <c r="C78" s="15" t="s">
        <v>658</v>
      </c>
    </row>
    <row r="79" spans="1:3">
      <c r="A79" s="147" t="s">
        <v>250</v>
      </c>
      <c r="B79" s="149" t="s">
        <v>107</v>
      </c>
      <c r="C79" s="15"/>
    </row>
    <row r="80" spans="1:3" ht="51.75" customHeight="1">
      <c r="A80" s="147" t="s">
        <v>251</v>
      </c>
      <c r="B80" s="148" t="s">
        <v>498</v>
      </c>
      <c r="C80" s="16" t="s">
        <v>664</v>
      </c>
    </row>
    <row r="81" spans="1:3" ht="30">
      <c r="A81" s="11" t="s">
        <v>504</v>
      </c>
      <c r="B81" s="159" t="s">
        <v>500</v>
      </c>
      <c r="C81" s="16"/>
    </row>
    <row r="82" spans="1:3" ht="302.25" customHeight="1">
      <c r="A82" s="147" t="s">
        <v>120</v>
      </c>
      <c r="B82" s="148" t="s">
        <v>505</v>
      </c>
      <c r="C82" s="15"/>
    </row>
    <row r="83" spans="1:3" ht="45">
      <c r="A83" s="147" t="s">
        <v>116</v>
      </c>
      <c r="B83" s="149" t="s">
        <v>237</v>
      </c>
      <c r="C83" s="15"/>
    </row>
    <row r="84" spans="1:3">
      <c r="A84" s="147" t="s">
        <v>252</v>
      </c>
      <c r="B84" s="151" t="s">
        <v>108</v>
      </c>
      <c r="C84" s="15"/>
    </row>
    <row r="85" spans="1:3">
      <c r="A85" s="147" t="s">
        <v>253</v>
      </c>
      <c r="B85" s="151" t="s">
        <v>109</v>
      </c>
      <c r="C85" s="15"/>
    </row>
    <row r="86" spans="1:3">
      <c r="A86" s="147" t="s">
        <v>121</v>
      </c>
      <c r="B86" s="152" t="s">
        <v>280</v>
      </c>
      <c r="C86" s="17"/>
    </row>
    <row r="87" spans="1:3">
      <c r="A87" s="147" t="s">
        <v>258</v>
      </c>
      <c r="B87" s="152" t="s">
        <v>254</v>
      </c>
      <c r="C87" s="17" t="s">
        <v>644</v>
      </c>
    </row>
    <row r="88" spans="1:3">
      <c r="A88" s="147" t="s">
        <v>259</v>
      </c>
      <c r="B88" s="152" t="s">
        <v>255</v>
      </c>
      <c r="C88" s="189">
        <f>'13'!D80</f>
        <v>1467</v>
      </c>
    </row>
    <row r="89" spans="1:3">
      <c r="A89" s="147" t="s">
        <v>260</v>
      </c>
      <c r="B89" s="152" t="s">
        <v>256</v>
      </c>
      <c r="C89" s="17" t="s">
        <v>645</v>
      </c>
    </row>
    <row r="90" spans="1:3">
      <c r="A90" s="147" t="s">
        <v>261</v>
      </c>
      <c r="B90" s="152" t="s">
        <v>257</v>
      </c>
      <c r="C90" s="17" t="s">
        <v>646</v>
      </c>
    </row>
    <row r="91" spans="1:3">
      <c r="A91" s="147" t="s">
        <v>262</v>
      </c>
      <c r="B91" s="151" t="s">
        <v>263</v>
      </c>
      <c r="C91" s="13" t="s">
        <v>647</v>
      </c>
    </row>
    <row r="92" spans="1:3">
      <c r="A92" s="147" t="s">
        <v>265</v>
      </c>
      <c r="B92" s="153" t="s">
        <v>264</v>
      </c>
      <c r="C92" s="13"/>
    </row>
    <row r="93" spans="1:3">
      <c r="A93" s="147" t="s">
        <v>266</v>
      </c>
      <c r="B93" s="154" t="s">
        <v>110</v>
      </c>
      <c r="C93" s="13"/>
    </row>
    <row r="94" spans="1:3">
      <c r="A94" s="147" t="s">
        <v>267</v>
      </c>
      <c r="B94" s="154" t="s">
        <v>111</v>
      </c>
      <c r="C94" s="13"/>
    </row>
    <row r="95" spans="1:3">
      <c r="A95" s="147" t="s">
        <v>268</v>
      </c>
      <c r="B95" s="154" t="s">
        <v>269</v>
      </c>
      <c r="C95" s="13"/>
    </row>
    <row r="96" spans="1:3" ht="60">
      <c r="A96" s="147" t="s">
        <v>117</v>
      </c>
      <c r="B96" s="155" t="s">
        <v>238</v>
      </c>
      <c r="C96" s="15" t="s">
        <v>643</v>
      </c>
    </row>
    <row r="97" spans="1:3" ht="90">
      <c r="A97" s="147" t="s">
        <v>122</v>
      </c>
      <c r="B97" s="154" t="s">
        <v>532</v>
      </c>
      <c r="C97" s="15" t="s">
        <v>560</v>
      </c>
    </row>
    <row r="98" spans="1:3">
      <c r="A98" s="147" t="s">
        <v>270</v>
      </c>
      <c r="B98" s="156" t="s">
        <v>506</v>
      </c>
      <c r="C98" s="15"/>
    </row>
    <row r="99" spans="1:3">
      <c r="A99" s="147" t="s">
        <v>271</v>
      </c>
      <c r="B99" s="156" t="s">
        <v>277</v>
      </c>
      <c r="C99" s="15"/>
    </row>
    <row r="100" spans="1:3">
      <c r="A100" s="147" t="s">
        <v>272</v>
      </c>
      <c r="B100" s="156" t="s">
        <v>278</v>
      </c>
      <c r="C100" s="15"/>
    </row>
    <row r="101" spans="1:3">
      <c r="A101" s="147" t="s">
        <v>273</v>
      </c>
      <c r="B101" s="156" t="s">
        <v>279</v>
      </c>
      <c r="C101" s="15"/>
    </row>
    <row r="102" spans="1:3">
      <c r="A102" s="147" t="s">
        <v>274</v>
      </c>
      <c r="B102" s="157" t="s">
        <v>275</v>
      </c>
      <c r="C102" s="15"/>
    </row>
    <row r="103" spans="1:3" ht="30">
      <c r="A103" s="11" t="s">
        <v>276</v>
      </c>
      <c r="B103" s="160" t="s">
        <v>507</v>
      </c>
      <c r="C103" s="18"/>
    </row>
    <row r="104" spans="1:3" ht="30">
      <c r="A104" s="11" t="s">
        <v>508</v>
      </c>
      <c r="B104" s="161" t="s">
        <v>509</v>
      </c>
      <c r="C104" s="18"/>
    </row>
    <row r="105" spans="1:3">
      <c r="B105" s="20"/>
      <c r="C105" s="21"/>
    </row>
    <row r="106" spans="1:3">
      <c r="C106" s="23"/>
    </row>
    <row r="107" spans="1:3">
      <c r="C107" s="24"/>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Осташук Татьяна Петровна</cp:lastModifiedBy>
  <cp:lastPrinted>2018-12-10T15:38:11Z</cp:lastPrinted>
  <dcterms:created xsi:type="dcterms:W3CDTF">2015-08-16T15:31:05Z</dcterms:created>
  <dcterms:modified xsi:type="dcterms:W3CDTF">2025-10-31T11:45:16Z</dcterms:modified>
</cp:coreProperties>
</file>